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</sheets>
  <calcPr calcId="124519"/>
</workbook>
</file>

<file path=xl/calcChain.xml><?xml version="1.0" encoding="utf-8"?>
<calcChain xmlns="http://schemas.openxmlformats.org/spreadsheetml/2006/main">
  <c r="C41" i="1"/>
  <c r="D41"/>
  <c r="AM41" s="1"/>
  <c r="E41"/>
  <c r="F41"/>
  <c r="G41"/>
  <c r="H41"/>
  <c r="I41"/>
  <c r="J41"/>
  <c r="K41"/>
  <c r="L41"/>
  <c r="M41"/>
  <c r="N41"/>
  <c r="O41"/>
  <c r="P41"/>
  <c r="Q41"/>
  <c r="R41"/>
  <c r="S41"/>
  <c r="T41"/>
  <c r="U41"/>
  <c r="V41"/>
  <c r="W41"/>
  <c r="X41"/>
  <c r="Y41"/>
  <c r="Z41"/>
  <c r="AA41"/>
  <c r="AB41"/>
  <c r="AC41"/>
  <c r="AD41"/>
  <c r="AE41"/>
  <c r="AF41"/>
  <c r="AG41"/>
  <c r="AH41"/>
  <c r="AI41"/>
  <c r="AJ41"/>
  <c r="AK41"/>
  <c r="AL41"/>
  <c r="AM5"/>
  <c r="AM6"/>
  <c r="AM7"/>
  <c r="AM8"/>
  <c r="AM9"/>
  <c r="AM10"/>
  <c r="AM11"/>
  <c r="AM12"/>
  <c r="AM13"/>
  <c r="AM14"/>
  <c r="AM15"/>
  <c r="AM16"/>
  <c r="AM17"/>
  <c r="AM18"/>
  <c r="AM19"/>
  <c r="AM20"/>
  <c r="AM21"/>
  <c r="AM22"/>
  <c r="AM23"/>
  <c r="AM24"/>
  <c r="AM25"/>
  <c r="AM26"/>
  <c r="AM27"/>
  <c r="AM28"/>
  <c r="AM29"/>
  <c r="AM30"/>
  <c r="AM31"/>
  <c r="AM32"/>
  <c r="AM33"/>
  <c r="AM34"/>
  <c r="AM35"/>
  <c r="AM36"/>
  <c r="AM37"/>
  <c r="AM38"/>
  <c r="AM39"/>
  <c r="AM40"/>
</calcChain>
</file>

<file path=xl/sharedStrings.xml><?xml version="1.0" encoding="utf-8"?>
<sst xmlns="http://schemas.openxmlformats.org/spreadsheetml/2006/main" count="151" uniqueCount="78">
  <si>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</si>
  <si>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</si>
  <si>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</si>
  <si>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</si>
  <si>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</si>
  <si>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</si>
  <si>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</si>
  <si>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</si>
  <si>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</si>
  <si>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</si>
  <si>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</si>
  <si>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</si>
  <si>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</si>
  <si>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</si>
  <si>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</si>
  <si>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</si>
  <si>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</si>
  <si>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</si>
  <si>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</si>
  <si>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</si>
  <si>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</si>
  <si>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</si>
  <si>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</si>
  <si>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</si>
  <si>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</si>
  <si>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</si>
  <si>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</si>
  <si>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</si>
  <si>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</si>
  <si>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</si>
  <si>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</si>
  <si>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</si>
  <si>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</si>
  <si>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ANDAMAN &amp; NICOBAR ISLANDS</t>
  </si>
  <si>
    <t>DADRA &amp; NAGAR HAVELI</t>
  </si>
  <si>
    <t>LAKSHADEEP</t>
  </si>
  <si>
    <t>RAJASHTHAN</t>
  </si>
  <si>
    <t>SIKKIM</t>
  </si>
  <si>
    <t>TELANGANA</t>
  </si>
  <si>
    <t>ANDHRA PRADESH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</si>
  <si>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</si>
  <si>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</si>
  <si>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</si>
  <si>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</si>
  <si>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</si>
  <si>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</si>
  <si>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</si>
  <si>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</si>
  <si>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</si>
  <si>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</si>
  <si>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</si>
  <si>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</si>
  <si>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(23)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</si>
  <si>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</si>
  <si>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</si>
  <si>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</si>
  <si>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</si>
  <si>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</si>
  <si>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</si>
  <si>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</si>
  <si>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</si>
  <si>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</si>
  <si>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</si>
  <si>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</si>
  <si>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</si>
  <si>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</si>
  <si>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</si>
  <si>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</si>
  <si>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</si>
  <si>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</si>
  <si>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</si>
  <si>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</si>
  <si>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</si>
  <si>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</si>
  <si>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</si>
  <si>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</si>
  <si>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Cement</t>
  </si>
  <si>
    <t>Table –   I :     Inland Movement of Selected Commodities - State wise by Rail (In Tonnes) during 2019 - 20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</si>
</sst>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[&gt;=10000000]##\,##\,##\,##0;[&gt;=100000]\ ##\,##\,##0;##,##0"/>
  </numFmts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33CC"/>
      <name val="Calibri"/>
      <family val="2"/>
      <scheme val="minor"/>
    </font>
    <font>
      <b/>
      <sz val="16"/>
      <color rgb="FFFF33CC"/>
      <name val="Calibri"/>
      <family val="2"/>
      <scheme val="minor"/>
    </font>
    <font>
      <b/>
      <sz val="12"/>
      <color rgb="FFFF33CC"/>
      <name val="Calibri"/>
      <family val="2"/>
      <scheme val="minor"/>
    </font>
    <font>
      <sz val="12"/>
      <color rgb="FFFF33CC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EF4E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/>
    <xf numFmtId="0" fontId="4" fillId="0" borderId="5" xfId="0" applyFont="1" applyBorder="1"/>
    <xf numFmtId="0" fontId="5" fillId="0" borderId="5" xfId="0" applyFont="1" applyBorder="1"/>
    <xf numFmtId="0" fontId="5" fillId="0" borderId="0" xfId="0" applyFont="1"/>
    <xf numFmtId="0" fontId="3" fillId="0" borderId="0" xfId="0" applyFont="1" applyFill="1"/>
    <xf numFmtId="0" fontId="1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 textRotation="90" wrapText="1"/>
    </xf>
    <xf numFmtId="0" fontId="7" fillId="0" borderId="1" xfId="0" applyFont="1" applyBorder="1" applyAlignment="1">
      <alignment horizontal="center" textRotation="90"/>
    </xf>
    <xf numFmtId="0" fontId="0" fillId="0" borderId="0" xfId="0" applyBorder="1"/>
    <xf numFmtId="0" fontId="8" fillId="0" borderId="8" xfId="0" applyFont="1" applyBorder="1" applyAlignment="1">
      <alignment vertical="top" textRotation="180"/>
    </xf>
    <xf numFmtId="165" fontId="7" fillId="0" borderId="2" xfId="1" applyNumberFormat="1" applyFont="1" applyBorder="1" applyAlignment="1">
      <alignment horizontal="left"/>
    </xf>
    <xf numFmtId="165" fontId="7" fillId="3" borderId="2" xfId="1" applyNumberFormat="1" applyFont="1" applyFill="1" applyBorder="1" applyAlignment="1">
      <alignment horizontal="left"/>
    </xf>
    <xf numFmtId="0" fontId="10" fillId="0" borderId="1" xfId="0" applyFont="1" applyBorder="1" applyAlignment="1"/>
    <xf numFmtId="0" fontId="9" fillId="0" borderId="1" xfId="0" applyFont="1" applyBorder="1" applyAlignment="1">
      <alignment horizontal="center" textRotation="90"/>
    </xf>
    <xf numFmtId="0" fontId="4" fillId="0" borderId="5" xfId="0" applyFont="1" applyBorder="1" applyAlignment="1">
      <alignment horizontal="center"/>
    </xf>
    <xf numFmtId="0" fontId="5" fillId="0" borderId="0" xfId="0" applyFont="1" applyBorder="1"/>
    <xf numFmtId="0" fontId="3" fillId="0" borderId="0" xfId="0" applyFont="1" applyFill="1" applyBorder="1"/>
    <xf numFmtId="0" fontId="2" fillId="0" borderId="6" xfId="0" applyFont="1" applyBorder="1" applyAlignment="1">
      <alignment vertical="center" textRotation="90" wrapText="1"/>
    </xf>
    <xf numFmtId="0" fontId="1" fillId="4" borderId="1" xfId="0" applyFont="1" applyFill="1" applyBorder="1" applyAlignment="1">
      <alignment horizontal="center"/>
    </xf>
    <xf numFmtId="0" fontId="0" fillId="4" borderId="2" xfId="0" applyFill="1" applyBorder="1"/>
    <xf numFmtId="0" fontId="9" fillId="0" borderId="7" xfId="0" applyFont="1" applyBorder="1" applyAlignment="1">
      <alignment horizontal="center" textRotation="90"/>
    </xf>
    <xf numFmtId="0" fontId="9" fillId="0" borderId="7" xfId="0" applyFont="1" applyBorder="1" applyAlignment="1">
      <alignment horizontal="center" vertical="center" textRotation="90"/>
    </xf>
    <xf numFmtId="165" fontId="7" fillId="0" borderId="1" xfId="1" applyNumberFormat="1" applyFont="1" applyBorder="1" applyAlignment="1">
      <alignment horizontal="left" vertical="center"/>
    </xf>
    <xf numFmtId="165" fontId="7" fillId="3" borderId="1" xfId="1" applyNumberFormat="1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 textRotation="90"/>
    </xf>
    <xf numFmtId="0" fontId="1" fillId="5" borderId="7" xfId="0" quotePrefix="1" applyFont="1" applyFill="1" applyBorder="1" applyAlignment="1">
      <alignment horizontal="center" vertical="center"/>
    </xf>
    <xf numFmtId="165" fontId="1" fillId="0" borderId="1" xfId="1" applyNumberFormat="1" applyFont="1" applyBorder="1" applyAlignment="1">
      <alignment horizontal="center" vertical="center"/>
    </xf>
    <xf numFmtId="165" fontId="1" fillId="3" borderId="1" xfId="1" applyNumberFormat="1" applyFont="1" applyFill="1" applyBorder="1" applyAlignment="1">
      <alignment horizontal="center" vertical="center"/>
    </xf>
    <xf numFmtId="165" fontId="11" fillId="3" borderId="1" xfId="1" applyNumberFormat="1" applyFont="1" applyFill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indent="59"/>
    </xf>
    <xf numFmtId="0" fontId="8" fillId="2" borderId="3" xfId="0" applyFont="1" applyFill="1" applyBorder="1" applyAlignment="1">
      <alignment horizontal="left" vertical="center" indent="59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F33CC"/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304797</xdr:colOff>
      <xdr:row>2</xdr:row>
      <xdr:rowOff>592986</xdr:rowOff>
    </xdr:from>
    <xdr:to>
      <xdr:col>1</xdr:col>
      <xdr:colOff>600596</xdr:colOff>
      <xdr:row>2</xdr:row>
      <xdr:rowOff>1914528</xdr:rowOff>
    </xdr:to>
    <xdr:sp macro="" textlink="">
      <xdr:nvSpPr>
        <xdr:cNvPr id="3" name="TextBox 2"/>
        <xdr:cNvSpPr txBox="1"/>
      </xdr:nvSpPr>
      <xdr:spPr>
        <a:xfrm rot="5400000">
          <a:off x="401526" y="1734507"/>
          <a:ext cx="1321542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&lt;--</a:t>
          </a:r>
          <a:r>
            <a:rPr lang="en-US" sz="1100" b="1">
              <a:solidFill>
                <a:srgbClr val="FF0000"/>
              </a:solidFill>
            </a:rPr>
            <a:t> </a:t>
          </a:r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</a:t>
          </a:r>
        </a:p>
        <a:p>
          <a:endParaRPr lang="en-US" sz="1100">
            <a:solidFill>
              <a:srgbClr val="FF33CC"/>
            </a:solidFill>
          </a:endParaRPr>
        </a:p>
      </xdr:txBody>
    </xdr:sp>
    <xdr:clientData/>
  </xdr:twoCellAnchor>
  <xdr:twoCellAnchor>
    <xdr:from>
      <xdr:col>39</xdr:col>
      <xdr:colOff>1571624</xdr:colOff>
      <xdr:row>2</xdr:row>
      <xdr:rowOff>592986</xdr:rowOff>
    </xdr:from>
    <xdr:to>
      <xdr:col>39</xdr:col>
      <xdr:colOff>1867423</xdr:colOff>
      <xdr:row>2</xdr:row>
      <xdr:rowOff>1857376</xdr:rowOff>
    </xdr:to>
    <xdr:sp macro="" textlink="">
      <xdr:nvSpPr>
        <xdr:cNvPr id="6" name="TextBox 5"/>
        <xdr:cNvSpPr txBox="1"/>
      </xdr:nvSpPr>
      <xdr:spPr>
        <a:xfrm rot="5400000">
          <a:off x="31653054" y="1705931"/>
          <a:ext cx="1264390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G43"/>
  <sheetViews>
    <sheetView showGridLines="0" tabSelected="1" workbookViewId="0">
      <pane ySplit="3" topLeftCell="A4" activePane="bottomLeft" state="frozen"/>
      <selection pane="bottomLeft" activeCell="B1" sqref="B1"/>
    </sheetView>
  </sheetViews>
  <sheetFormatPr defaultRowHeight="15"/>
  <cols>
    <col min="1" max="1" width="9.140625" style="1"/>
    <col min="2" max="2" width="33.42578125" customWidth="1"/>
    <col min="3" max="39" width="13.7109375" customWidth="1"/>
    <col min="40" max="40" width="33.28515625" customWidth="1"/>
    <col min="41" max="41" width="11.5703125" style="1" customWidth="1"/>
  </cols>
  <sheetData>
    <row r="1" spans="1:111" s="7" customFormat="1" ht="18.75">
      <c r="A1" s="3"/>
      <c r="B1" s="4" t="s">
        <v>77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18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</row>
    <row r="2" spans="1:111" s="8" customFormat="1" ht="30.75" customHeight="1">
      <c r="A2" s="35" t="s">
        <v>76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</row>
    <row r="3" spans="1:111" ht="155.1" customHeight="1">
      <c r="A3" s="25" t="s">
        <v>32</v>
      </c>
      <c r="B3" s="21" t="s">
        <v>31</v>
      </c>
      <c r="C3" s="10" t="s">
        <v>39</v>
      </c>
      <c r="D3" s="11" t="s">
        <v>33</v>
      </c>
      <c r="E3" s="11" t="s">
        <v>24</v>
      </c>
      <c r="F3" s="11" t="s">
        <v>0</v>
      </c>
      <c r="G3" s="11" t="s">
        <v>1</v>
      </c>
      <c r="H3" s="11" t="s">
        <v>3</v>
      </c>
      <c r="I3" s="11" t="s">
        <v>2</v>
      </c>
      <c r="J3" s="11" t="s">
        <v>25</v>
      </c>
      <c r="K3" s="11" t="s">
        <v>4</v>
      </c>
      <c r="L3" s="11" t="s">
        <v>34</v>
      </c>
      <c r="M3" s="11" t="s">
        <v>5</v>
      </c>
      <c r="N3" s="11" t="s">
        <v>6</v>
      </c>
      <c r="O3" s="11" t="s">
        <v>8</v>
      </c>
      <c r="P3" s="11" t="s">
        <v>7</v>
      </c>
      <c r="Q3" s="11" t="s">
        <v>10</v>
      </c>
      <c r="R3" s="11" t="s">
        <v>9</v>
      </c>
      <c r="S3" s="11" t="s">
        <v>12</v>
      </c>
      <c r="T3" s="11" t="s">
        <v>11</v>
      </c>
      <c r="U3" s="11" t="s">
        <v>35</v>
      </c>
      <c r="V3" s="11" t="s">
        <v>14</v>
      </c>
      <c r="W3" s="11" t="s">
        <v>26</v>
      </c>
      <c r="X3" s="11" t="s">
        <v>15</v>
      </c>
      <c r="Y3" s="11" t="s">
        <v>13</v>
      </c>
      <c r="Z3" s="11" t="s">
        <v>27</v>
      </c>
      <c r="AA3" s="11" t="s">
        <v>16</v>
      </c>
      <c r="AB3" s="11" t="s">
        <v>17</v>
      </c>
      <c r="AC3" s="11" t="s">
        <v>18</v>
      </c>
      <c r="AD3" s="11" t="s">
        <v>28</v>
      </c>
      <c r="AE3" s="11" t="s">
        <v>36</v>
      </c>
      <c r="AF3" s="11" t="s">
        <v>37</v>
      </c>
      <c r="AG3" s="11" t="s">
        <v>38</v>
      </c>
      <c r="AH3" s="11" t="s">
        <v>19</v>
      </c>
      <c r="AI3" s="11" t="s">
        <v>20</v>
      </c>
      <c r="AJ3" s="11" t="s">
        <v>22</v>
      </c>
      <c r="AK3" s="11" t="s">
        <v>21</v>
      </c>
      <c r="AL3" s="11" t="s">
        <v>23</v>
      </c>
      <c r="AM3" s="24" t="s">
        <v>29</v>
      </c>
      <c r="AN3" s="13"/>
      <c r="AO3" s="29" t="s">
        <v>32</v>
      </c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</row>
    <row r="4" spans="1:111" ht="24.95" customHeight="1">
      <c r="A4" s="16"/>
      <c r="B4" s="17"/>
      <c r="C4" s="30" t="s">
        <v>40</v>
      </c>
      <c r="D4" s="30" t="s">
        <v>41</v>
      </c>
      <c r="E4" s="30" t="s">
        <v>42</v>
      </c>
      <c r="F4" s="30" t="s">
        <v>43</v>
      </c>
      <c r="G4" s="30" t="s">
        <v>44</v>
      </c>
      <c r="H4" s="30" t="s">
        <v>45</v>
      </c>
      <c r="I4" s="30" t="s">
        <v>46</v>
      </c>
      <c r="J4" s="30" t="s">
        <v>47</v>
      </c>
      <c r="K4" s="30" t="s">
        <v>48</v>
      </c>
      <c r="L4" s="30" t="s">
        <v>49</v>
      </c>
      <c r="M4" s="30" t="s">
        <v>50</v>
      </c>
      <c r="N4" s="30" t="s">
        <v>51</v>
      </c>
      <c r="O4" s="30" t="s">
        <v>53</v>
      </c>
      <c r="P4" s="30" t="s">
        <v>54</v>
      </c>
      <c r="Q4" s="30" t="s">
        <v>55</v>
      </c>
      <c r="R4" s="30" t="s">
        <v>56</v>
      </c>
      <c r="S4" s="30" t="s">
        <v>57</v>
      </c>
      <c r="T4" s="30" t="s">
        <v>58</v>
      </c>
      <c r="U4" s="30" t="s">
        <v>59</v>
      </c>
      <c r="V4" s="30" t="s">
        <v>60</v>
      </c>
      <c r="W4" s="30" t="s">
        <v>61</v>
      </c>
      <c r="X4" s="30" t="s">
        <v>62</v>
      </c>
      <c r="Y4" s="30" t="s">
        <v>52</v>
      </c>
      <c r="Z4" s="30" t="s">
        <v>63</v>
      </c>
      <c r="AA4" s="30" t="s">
        <v>64</v>
      </c>
      <c r="AB4" s="30" t="s">
        <v>65</v>
      </c>
      <c r="AC4" s="30" t="s">
        <v>66</v>
      </c>
      <c r="AD4" s="30" t="s">
        <v>67</v>
      </c>
      <c r="AE4" s="30" t="s">
        <v>68</v>
      </c>
      <c r="AF4" s="30" t="s">
        <v>69</v>
      </c>
      <c r="AG4" s="30" t="s">
        <v>70</v>
      </c>
      <c r="AH4" s="30" t="s">
        <v>71</v>
      </c>
      <c r="AI4" s="30" t="s">
        <v>72</v>
      </c>
      <c r="AJ4" s="30" t="s">
        <v>73</v>
      </c>
      <c r="AK4" s="30" t="s">
        <v>74</v>
      </c>
      <c r="AL4" s="30" t="s">
        <v>75</v>
      </c>
      <c r="AM4" s="17"/>
      <c r="AN4" s="17"/>
      <c r="AO4" s="16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</row>
    <row r="5" spans="1:111" ht="20.100000000000001" customHeight="1">
      <c r="A5" s="9">
        <v>1</v>
      </c>
      <c r="B5" s="26" t="s">
        <v>39</v>
      </c>
      <c r="C5" s="31">
        <v>1476809.3</v>
      </c>
      <c r="D5" s="31">
        <v>0</v>
      </c>
      <c r="E5" s="31">
        <v>0</v>
      </c>
      <c r="F5" s="31">
        <v>0</v>
      </c>
      <c r="G5" s="31">
        <v>0</v>
      </c>
      <c r="H5" s="31">
        <v>0</v>
      </c>
      <c r="I5" s="31">
        <v>0</v>
      </c>
      <c r="J5" s="31">
        <v>0</v>
      </c>
      <c r="K5" s="31">
        <v>0</v>
      </c>
      <c r="L5" s="31">
        <v>0</v>
      </c>
      <c r="M5" s="31">
        <v>0</v>
      </c>
      <c r="N5" s="31">
        <v>0</v>
      </c>
      <c r="O5" s="31">
        <v>0</v>
      </c>
      <c r="P5" s="31">
        <v>0</v>
      </c>
      <c r="Q5" s="31">
        <v>0</v>
      </c>
      <c r="R5" s="31">
        <v>0</v>
      </c>
      <c r="S5" s="31">
        <v>0</v>
      </c>
      <c r="T5" s="31">
        <v>0</v>
      </c>
      <c r="U5" s="31">
        <v>0</v>
      </c>
      <c r="V5" s="31">
        <v>0</v>
      </c>
      <c r="W5" s="31">
        <v>0</v>
      </c>
      <c r="X5" s="31">
        <v>0</v>
      </c>
      <c r="Y5" s="31">
        <v>0</v>
      </c>
      <c r="Z5" s="31">
        <v>0</v>
      </c>
      <c r="AA5" s="31">
        <v>0</v>
      </c>
      <c r="AB5" s="31">
        <v>0</v>
      </c>
      <c r="AC5" s="31">
        <v>0</v>
      </c>
      <c r="AD5" s="31">
        <v>0</v>
      </c>
      <c r="AE5" s="31">
        <v>0</v>
      </c>
      <c r="AF5" s="31">
        <v>0</v>
      </c>
      <c r="AG5" s="31">
        <v>808962.3</v>
      </c>
      <c r="AH5" s="31">
        <v>72504.2</v>
      </c>
      <c r="AI5" s="31">
        <v>0</v>
      </c>
      <c r="AJ5" s="31">
        <v>0</v>
      </c>
      <c r="AK5" s="31">
        <v>0</v>
      </c>
      <c r="AL5" s="31">
        <v>0</v>
      </c>
      <c r="AM5" s="33">
        <f t="shared" ref="AM5:AM41" si="0">SUM(C5:AL5)</f>
        <v>2358275.8000000003</v>
      </c>
      <c r="AN5" s="14" t="s">
        <v>39</v>
      </c>
      <c r="AO5" s="2">
        <v>1</v>
      </c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</row>
    <row r="6" spans="1:111" ht="20.100000000000001" customHeight="1">
      <c r="A6" s="9">
        <v>2</v>
      </c>
      <c r="B6" s="26" t="s">
        <v>33</v>
      </c>
      <c r="C6" s="31">
        <v>0</v>
      </c>
      <c r="D6" s="31">
        <v>0</v>
      </c>
      <c r="E6" s="31">
        <v>0</v>
      </c>
      <c r="F6" s="31">
        <v>0</v>
      </c>
      <c r="G6" s="31">
        <v>0</v>
      </c>
      <c r="H6" s="31">
        <v>0</v>
      </c>
      <c r="I6" s="31">
        <v>0</v>
      </c>
      <c r="J6" s="31">
        <v>0</v>
      </c>
      <c r="K6" s="31">
        <v>0</v>
      </c>
      <c r="L6" s="31">
        <v>0</v>
      </c>
      <c r="M6" s="31">
        <v>0</v>
      </c>
      <c r="N6" s="31">
        <v>0</v>
      </c>
      <c r="O6" s="31">
        <v>0</v>
      </c>
      <c r="P6" s="31">
        <v>0</v>
      </c>
      <c r="Q6" s="31">
        <v>0</v>
      </c>
      <c r="R6" s="31">
        <v>0</v>
      </c>
      <c r="S6" s="31">
        <v>0</v>
      </c>
      <c r="T6" s="31">
        <v>0</v>
      </c>
      <c r="U6" s="31">
        <v>0</v>
      </c>
      <c r="V6" s="31">
        <v>0</v>
      </c>
      <c r="W6" s="31">
        <v>0</v>
      </c>
      <c r="X6" s="31">
        <v>0</v>
      </c>
      <c r="Y6" s="31">
        <v>0</v>
      </c>
      <c r="Z6" s="31">
        <v>0</v>
      </c>
      <c r="AA6" s="31">
        <v>0</v>
      </c>
      <c r="AB6" s="31">
        <v>0</v>
      </c>
      <c r="AC6" s="31">
        <v>0</v>
      </c>
      <c r="AD6" s="31">
        <v>0</v>
      </c>
      <c r="AE6" s="31">
        <v>0</v>
      </c>
      <c r="AF6" s="31">
        <v>0</v>
      </c>
      <c r="AG6" s="31">
        <v>0</v>
      </c>
      <c r="AH6" s="31">
        <v>0</v>
      </c>
      <c r="AI6" s="31">
        <v>0</v>
      </c>
      <c r="AJ6" s="31">
        <v>0</v>
      </c>
      <c r="AK6" s="31">
        <v>0</v>
      </c>
      <c r="AL6" s="31">
        <v>0</v>
      </c>
      <c r="AM6" s="33">
        <f t="shared" si="0"/>
        <v>0</v>
      </c>
      <c r="AN6" s="14" t="s">
        <v>33</v>
      </c>
      <c r="AO6" s="2">
        <v>2</v>
      </c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</row>
    <row r="7" spans="1:111" ht="20.100000000000001" customHeight="1">
      <c r="A7" s="9">
        <v>3</v>
      </c>
      <c r="B7" s="26" t="s">
        <v>24</v>
      </c>
      <c r="C7" s="31">
        <v>0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1">
        <v>0</v>
      </c>
      <c r="O7" s="31">
        <v>0</v>
      </c>
      <c r="P7" s="31">
        <v>0</v>
      </c>
      <c r="Q7" s="31">
        <v>0</v>
      </c>
      <c r="R7" s="31">
        <v>0</v>
      </c>
      <c r="S7" s="31">
        <v>0</v>
      </c>
      <c r="T7" s="31">
        <v>0</v>
      </c>
      <c r="U7" s="31">
        <v>0</v>
      </c>
      <c r="V7" s="31">
        <v>0</v>
      </c>
      <c r="W7" s="31">
        <v>0</v>
      </c>
      <c r="X7" s="31">
        <v>0</v>
      </c>
      <c r="Y7" s="31">
        <v>0</v>
      </c>
      <c r="Z7" s="31">
        <v>0</v>
      </c>
      <c r="AA7" s="31">
        <v>0</v>
      </c>
      <c r="AB7" s="31">
        <v>0</v>
      </c>
      <c r="AC7" s="31">
        <v>0</v>
      </c>
      <c r="AD7" s="31">
        <v>0</v>
      </c>
      <c r="AE7" s="31">
        <v>0</v>
      </c>
      <c r="AF7" s="31">
        <v>0</v>
      </c>
      <c r="AG7" s="31">
        <v>0</v>
      </c>
      <c r="AH7" s="31">
        <v>0</v>
      </c>
      <c r="AI7" s="31">
        <v>0</v>
      </c>
      <c r="AJ7" s="31">
        <v>0</v>
      </c>
      <c r="AK7" s="31">
        <v>0</v>
      </c>
      <c r="AL7" s="31">
        <v>0</v>
      </c>
      <c r="AM7" s="33">
        <f t="shared" si="0"/>
        <v>0</v>
      </c>
      <c r="AN7" s="14" t="s">
        <v>24</v>
      </c>
      <c r="AO7" s="2">
        <v>3</v>
      </c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</row>
    <row r="8" spans="1:111" ht="20.100000000000001" customHeight="1">
      <c r="A8" s="9">
        <v>4</v>
      </c>
      <c r="B8" s="26" t="s">
        <v>0</v>
      </c>
      <c r="C8" s="31">
        <v>26453.599999999999</v>
      </c>
      <c r="D8" s="31">
        <v>0</v>
      </c>
      <c r="E8" s="31">
        <v>0</v>
      </c>
      <c r="F8" s="31">
        <v>23104.3</v>
      </c>
      <c r="G8" s="31">
        <v>0</v>
      </c>
      <c r="H8" s="31">
        <v>164269.20000000001</v>
      </c>
      <c r="I8" s="31">
        <v>0</v>
      </c>
      <c r="J8" s="31">
        <v>0</v>
      </c>
      <c r="K8" s="31">
        <v>0</v>
      </c>
      <c r="L8" s="31">
        <v>0</v>
      </c>
      <c r="M8" s="31">
        <v>0</v>
      </c>
      <c r="N8" s="31">
        <v>7200</v>
      </c>
      <c r="O8" s="31">
        <v>0</v>
      </c>
      <c r="P8" s="31">
        <v>0</v>
      </c>
      <c r="Q8" s="31">
        <v>62528.9</v>
      </c>
      <c r="R8" s="31">
        <v>0</v>
      </c>
      <c r="S8" s="31">
        <v>0</v>
      </c>
      <c r="T8" s="31">
        <v>0</v>
      </c>
      <c r="U8" s="31">
        <v>0</v>
      </c>
      <c r="V8" s="31">
        <v>0</v>
      </c>
      <c r="W8" s="31">
        <v>0</v>
      </c>
      <c r="X8" s="31">
        <v>0</v>
      </c>
      <c r="Y8" s="31">
        <v>60493.2</v>
      </c>
      <c r="Z8" s="31">
        <v>0</v>
      </c>
      <c r="AA8" s="31">
        <v>0</v>
      </c>
      <c r="AB8" s="31">
        <v>82251.600000000006</v>
      </c>
      <c r="AC8" s="31">
        <v>0</v>
      </c>
      <c r="AD8" s="31">
        <v>0</v>
      </c>
      <c r="AE8" s="31">
        <v>0</v>
      </c>
      <c r="AF8" s="31">
        <v>0</v>
      </c>
      <c r="AG8" s="31">
        <v>15914</v>
      </c>
      <c r="AH8" s="31">
        <v>2655</v>
      </c>
      <c r="AI8" s="31">
        <v>0</v>
      </c>
      <c r="AJ8" s="31">
        <v>0</v>
      </c>
      <c r="AK8" s="31">
        <v>0</v>
      </c>
      <c r="AL8" s="31">
        <v>652814.4</v>
      </c>
      <c r="AM8" s="33">
        <f t="shared" si="0"/>
        <v>1097684.2000000002</v>
      </c>
      <c r="AN8" s="14" t="s">
        <v>0</v>
      </c>
      <c r="AO8" s="2">
        <v>4</v>
      </c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111" ht="20.100000000000001" customHeight="1">
      <c r="A9" s="9">
        <v>5</v>
      </c>
      <c r="B9" s="26" t="s">
        <v>1</v>
      </c>
      <c r="C9" s="31">
        <v>133072</v>
      </c>
      <c r="D9" s="31">
        <v>0</v>
      </c>
      <c r="E9" s="31">
        <v>0</v>
      </c>
      <c r="F9" s="31">
        <v>11702.1</v>
      </c>
      <c r="G9" s="31">
        <v>607057.19999999995</v>
      </c>
      <c r="H9" s="31">
        <v>1778527.1</v>
      </c>
      <c r="I9" s="31">
        <v>0</v>
      </c>
      <c r="J9" s="31">
        <v>0</v>
      </c>
      <c r="K9" s="31">
        <v>0</v>
      </c>
      <c r="L9" s="31">
        <v>0</v>
      </c>
      <c r="M9" s="31">
        <v>0</v>
      </c>
      <c r="N9" s="31">
        <v>0</v>
      </c>
      <c r="O9" s="31">
        <v>0</v>
      </c>
      <c r="P9" s="31">
        <v>0</v>
      </c>
      <c r="Q9" s="31">
        <v>3613857.8</v>
      </c>
      <c r="R9" s="31">
        <v>0</v>
      </c>
      <c r="S9" s="31">
        <v>0</v>
      </c>
      <c r="T9" s="31">
        <v>0</v>
      </c>
      <c r="U9" s="31">
        <v>0</v>
      </c>
      <c r="V9" s="31">
        <v>108640</v>
      </c>
      <c r="W9" s="31">
        <v>0</v>
      </c>
      <c r="X9" s="31">
        <v>0</v>
      </c>
      <c r="Y9" s="31">
        <v>4026033.6</v>
      </c>
      <c r="Z9" s="31">
        <v>0</v>
      </c>
      <c r="AA9" s="31">
        <v>0</v>
      </c>
      <c r="AB9" s="31">
        <v>761597.3</v>
      </c>
      <c r="AC9" s="31">
        <v>0</v>
      </c>
      <c r="AD9" s="31">
        <v>0</v>
      </c>
      <c r="AE9" s="31">
        <v>72101</v>
      </c>
      <c r="AF9" s="31">
        <v>0</v>
      </c>
      <c r="AG9" s="31">
        <v>40647</v>
      </c>
      <c r="AH9" s="31">
        <v>5409</v>
      </c>
      <c r="AI9" s="31">
        <v>0</v>
      </c>
      <c r="AJ9" s="31">
        <v>0</v>
      </c>
      <c r="AK9" s="31">
        <v>488328.6</v>
      </c>
      <c r="AL9" s="31">
        <v>1470081.8</v>
      </c>
      <c r="AM9" s="33">
        <f t="shared" si="0"/>
        <v>13117054.5</v>
      </c>
      <c r="AN9" s="14" t="s">
        <v>1</v>
      </c>
      <c r="AO9" s="2">
        <v>5</v>
      </c>
      <c r="AP9" s="12"/>
      <c r="AQ9" s="12"/>
      <c r="AR9" s="12"/>
      <c r="AS9" s="12"/>
      <c r="AT9" s="12"/>
    </row>
    <row r="10" spans="1:111" ht="20.100000000000001" customHeight="1">
      <c r="A10" s="9">
        <v>6</v>
      </c>
      <c r="B10" s="26" t="s">
        <v>3</v>
      </c>
      <c r="C10" s="31">
        <v>0</v>
      </c>
      <c r="D10" s="31">
        <v>0</v>
      </c>
      <c r="E10" s="31">
        <v>0</v>
      </c>
      <c r="F10" s="31">
        <v>0</v>
      </c>
      <c r="G10" s="31">
        <v>0</v>
      </c>
      <c r="H10" s="31">
        <v>551031.80000000005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1">
        <v>0</v>
      </c>
      <c r="O10" s="31">
        <v>0</v>
      </c>
      <c r="P10" s="31">
        <v>0</v>
      </c>
      <c r="Q10" s="31">
        <v>0</v>
      </c>
      <c r="R10" s="31">
        <v>0</v>
      </c>
      <c r="S10" s="31">
        <v>0</v>
      </c>
      <c r="T10" s="31">
        <v>0</v>
      </c>
      <c r="U10" s="31">
        <v>0</v>
      </c>
      <c r="V10" s="31">
        <v>57783</v>
      </c>
      <c r="W10" s="31">
        <v>0</v>
      </c>
      <c r="X10" s="31">
        <v>0</v>
      </c>
      <c r="Y10" s="31">
        <v>50593</v>
      </c>
      <c r="Z10" s="31">
        <v>0</v>
      </c>
      <c r="AA10" s="31">
        <v>0</v>
      </c>
      <c r="AB10" s="31">
        <v>2738.9</v>
      </c>
      <c r="AC10" s="31">
        <v>0</v>
      </c>
      <c r="AD10" s="31">
        <v>0</v>
      </c>
      <c r="AE10" s="31">
        <v>0</v>
      </c>
      <c r="AF10" s="31">
        <v>0</v>
      </c>
      <c r="AG10" s="31">
        <v>0</v>
      </c>
      <c r="AH10" s="31">
        <v>0</v>
      </c>
      <c r="AI10" s="31">
        <v>0</v>
      </c>
      <c r="AJ10" s="31">
        <v>0</v>
      </c>
      <c r="AK10" s="31">
        <v>0</v>
      </c>
      <c r="AL10" s="31">
        <v>0</v>
      </c>
      <c r="AM10" s="33">
        <f t="shared" si="0"/>
        <v>662146.70000000007</v>
      </c>
      <c r="AN10" s="14" t="s">
        <v>3</v>
      </c>
      <c r="AO10" s="2">
        <v>6</v>
      </c>
      <c r="AP10" s="12"/>
      <c r="AQ10" s="12"/>
      <c r="AR10" s="12"/>
      <c r="AS10" s="12"/>
      <c r="AT10" s="12"/>
    </row>
    <row r="11" spans="1:111" ht="20.100000000000001" customHeight="1">
      <c r="A11" s="9">
        <v>7</v>
      </c>
      <c r="B11" s="26" t="s">
        <v>2</v>
      </c>
      <c r="C11" s="31">
        <v>0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1">
        <v>0</v>
      </c>
      <c r="O11" s="31">
        <v>0</v>
      </c>
      <c r="P11" s="31">
        <v>0</v>
      </c>
      <c r="Q11" s="31">
        <v>0</v>
      </c>
      <c r="R11" s="31">
        <v>0</v>
      </c>
      <c r="S11" s="31">
        <v>0</v>
      </c>
      <c r="T11" s="31">
        <v>0</v>
      </c>
      <c r="U11" s="31">
        <v>0</v>
      </c>
      <c r="V11" s="31">
        <v>11818.6</v>
      </c>
      <c r="W11" s="31">
        <v>0</v>
      </c>
      <c r="X11" s="31">
        <v>0</v>
      </c>
      <c r="Y11" s="31">
        <v>0</v>
      </c>
      <c r="Z11" s="31">
        <v>0</v>
      </c>
      <c r="AA11" s="31">
        <v>0</v>
      </c>
      <c r="AB11" s="31">
        <v>0</v>
      </c>
      <c r="AC11" s="31">
        <v>0</v>
      </c>
      <c r="AD11" s="31">
        <v>0</v>
      </c>
      <c r="AE11" s="31">
        <v>265624.5</v>
      </c>
      <c r="AF11" s="31">
        <v>0</v>
      </c>
      <c r="AG11" s="31">
        <v>0</v>
      </c>
      <c r="AH11" s="31">
        <v>0</v>
      </c>
      <c r="AI11" s="31">
        <v>0</v>
      </c>
      <c r="AJ11" s="31">
        <v>0</v>
      </c>
      <c r="AK11" s="31">
        <v>0</v>
      </c>
      <c r="AL11" s="31">
        <v>0</v>
      </c>
      <c r="AM11" s="33">
        <f t="shared" si="0"/>
        <v>277443.09999999998</v>
      </c>
      <c r="AN11" s="14" t="s">
        <v>2</v>
      </c>
      <c r="AO11" s="2">
        <v>7</v>
      </c>
      <c r="AP11" s="12"/>
      <c r="AQ11" s="12"/>
      <c r="AR11" s="12"/>
      <c r="AS11" s="12"/>
      <c r="AT11" s="12"/>
    </row>
    <row r="12" spans="1:111" ht="20.100000000000001" customHeight="1">
      <c r="A12" s="9">
        <v>8</v>
      </c>
      <c r="B12" s="26" t="s">
        <v>25</v>
      </c>
      <c r="C12" s="31">
        <v>0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1">
        <v>0</v>
      </c>
      <c r="O12" s="31">
        <v>0</v>
      </c>
      <c r="P12" s="31">
        <v>0</v>
      </c>
      <c r="Q12" s="31">
        <v>0</v>
      </c>
      <c r="R12" s="31">
        <v>0</v>
      </c>
      <c r="S12" s="31">
        <v>0</v>
      </c>
      <c r="T12" s="31">
        <v>0</v>
      </c>
      <c r="U12" s="31">
        <v>0</v>
      </c>
      <c r="V12" s="31">
        <v>0</v>
      </c>
      <c r="W12" s="31">
        <v>0</v>
      </c>
      <c r="X12" s="31">
        <v>0</v>
      </c>
      <c r="Y12" s="31">
        <v>0</v>
      </c>
      <c r="Z12" s="31">
        <v>0</v>
      </c>
      <c r="AA12" s="31">
        <v>0</v>
      </c>
      <c r="AB12" s="31">
        <v>0</v>
      </c>
      <c r="AC12" s="31">
        <v>0</v>
      </c>
      <c r="AD12" s="31">
        <v>0</v>
      </c>
      <c r="AE12" s="31">
        <v>0</v>
      </c>
      <c r="AF12" s="31">
        <v>0</v>
      </c>
      <c r="AG12" s="31">
        <v>0</v>
      </c>
      <c r="AH12" s="31">
        <v>0</v>
      </c>
      <c r="AI12" s="31">
        <v>0</v>
      </c>
      <c r="AJ12" s="31">
        <v>0</v>
      </c>
      <c r="AK12" s="31">
        <v>0</v>
      </c>
      <c r="AL12" s="31">
        <v>0</v>
      </c>
      <c r="AM12" s="33">
        <f t="shared" si="0"/>
        <v>0</v>
      </c>
      <c r="AN12" s="14" t="s">
        <v>25</v>
      </c>
      <c r="AO12" s="2">
        <v>8</v>
      </c>
      <c r="AP12" s="12"/>
      <c r="AQ12" s="12"/>
      <c r="AR12" s="12"/>
      <c r="AS12" s="12"/>
      <c r="AT12" s="12"/>
    </row>
    <row r="13" spans="1:111" ht="20.100000000000001" customHeight="1">
      <c r="A13" s="9">
        <v>9</v>
      </c>
      <c r="B13" s="26" t="s">
        <v>4</v>
      </c>
      <c r="C13" s="31">
        <v>0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1">
        <v>0</v>
      </c>
      <c r="O13" s="31">
        <v>0</v>
      </c>
      <c r="P13" s="31">
        <v>0</v>
      </c>
      <c r="Q13" s="31">
        <v>0</v>
      </c>
      <c r="R13" s="31">
        <v>0</v>
      </c>
      <c r="S13" s="31">
        <v>0</v>
      </c>
      <c r="T13" s="31">
        <v>0</v>
      </c>
      <c r="U13" s="31">
        <v>0</v>
      </c>
      <c r="V13" s="31">
        <v>0</v>
      </c>
      <c r="W13" s="31">
        <v>0</v>
      </c>
      <c r="X13" s="31">
        <v>0</v>
      </c>
      <c r="Y13" s="31">
        <v>0</v>
      </c>
      <c r="Z13" s="31">
        <v>0</v>
      </c>
      <c r="AA13" s="31">
        <v>0</v>
      </c>
      <c r="AB13" s="31">
        <v>1305</v>
      </c>
      <c r="AC13" s="31">
        <v>62958.5</v>
      </c>
      <c r="AD13" s="31">
        <v>0</v>
      </c>
      <c r="AE13" s="31">
        <v>554981</v>
      </c>
      <c r="AF13" s="31">
        <v>0</v>
      </c>
      <c r="AG13" s="31">
        <v>0</v>
      </c>
      <c r="AH13" s="31">
        <v>0</v>
      </c>
      <c r="AI13" s="31">
        <v>0</v>
      </c>
      <c r="AJ13" s="31">
        <v>0</v>
      </c>
      <c r="AK13" s="31">
        <v>0</v>
      </c>
      <c r="AL13" s="31">
        <v>0</v>
      </c>
      <c r="AM13" s="33">
        <f t="shared" si="0"/>
        <v>619244.5</v>
      </c>
      <c r="AN13" s="14" t="s">
        <v>4</v>
      </c>
      <c r="AO13" s="2">
        <v>9</v>
      </c>
      <c r="AP13" s="12"/>
      <c r="AQ13" s="12"/>
      <c r="AR13" s="12"/>
      <c r="AS13" s="12"/>
      <c r="AT13" s="12"/>
    </row>
    <row r="14" spans="1:111" ht="20.100000000000001" customHeight="1">
      <c r="A14" s="9">
        <v>10</v>
      </c>
      <c r="B14" s="26" t="s">
        <v>34</v>
      </c>
      <c r="C14" s="31">
        <v>0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1">
        <v>0</v>
      </c>
      <c r="O14" s="31">
        <v>0</v>
      </c>
      <c r="P14" s="31">
        <v>0</v>
      </c>
      <c r="Q14" s="31">
        <v>0</v>
      </c>
      <c r="R14" s="31">
        <v>0</v>
      </c>
      <c r="S14" s="31">
        <v>0</v>
      </c>
      <c r="T14" s="31">
        <v>0</v>
      </c>
      <c r="U14" s="31">
        <v>0</v>
      </c>
      <c r="V14" s="31">
        <v>0</v>
      </c>
      <c r="W14" s="31">
        <v>0</v>
      </c>
      <c r="X14" s="31">
        <v>0</v>
      </c>
      <c r="Y14" s="31">
        <v>0</v>
      </c>
      <c r="Z14" s="31">
        <v>0</v>
      </c>
      <c r="AA14" s="31">
        <v>0</v>
      </c>
      <c r="AB14" s="31">
        <v>0</v>
      </c>
      <c r="AC14" s="31">
        <v>0</v>
      </c>
      <c r="AD14" s="31">
        <v>0</v>
      </c>
      <c r="AE14" s="31">
        <v>0</v>
      </c>
      <c r="AF14" s="31">
        <v>0</v>
      </c>
      <c r="AG14" s="31">
        <v>0</v>
      </c>
      <c r="AH14" s="31">
        <v>0</v>
      </c>
      <c r="AI14" s="31">
        <v>0</v>
      </c>
      <c r="AJ14" s="31">
        <v>0</v>
      </c>
      <c r="AK14" s="31">
        <v>0</v>
      </c>
      <c r="AL14" s="31">
        <v>0</v>
      </c>
      <c r="AM14" s="33">
        <f t="shared" si="0"/>
        <v>0</v>
      </c>
      <c r="AN14" s="14" t="s">
        <v>34</v>
      </c>
      <c r="AO14" s="2">
        <v>10</v>
      </c>
      <c r="AP14" s="12"/>
      <c r="AQ14" s="12"/>
      <c r="AR14" s="12"/>
      <c r="AS14" s="12"/>
      <c r="AT14" s="12"/>
    </row>
    <row r="15" spans="1:111" ht="20.100000000000001" customHeight="1">
      <c r="A15" s="9">
        <v>11</v>
      </c>
      <c r="B15" s="26" t="s">
        <v>5</v>
      </c>
      <c r="C15" s="31">
        <v>208830.5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1">
        <v>0</v>
      </c>
      <c r="O15" s="31">
        <v>0</v>
      </c>
      <c r="P15" s="31">
        <v>0</v>
      </c>
      <c r="Q15" s="31">
        <v>0</v>
      </c>
      <c r="R15" s="31">
        <v>0</v>
      </c>
      <c r="S15" s="31">
        <v>0</v>
      </c>
      <c r="T15" s="31">
        <v>107423.8</v>
      </c>
      <c r="U15" s="31">
        <v>0</v>
      </c>
      <c r="V15" s="31">
        <v>0</v>
      </c>
      <c r="W15" s="31">
        <v>0</v>
      </c>
      <c r="X15" s="31">
        <v>0</v>
      </c>
      <c r="Y15" s="31">
        <v>0</v>
      </c>
      <c r="Z15" s="31">
        <v>0</v>
      </c>
      <c r="AA15" s="31">
        <v>0</v>
      </c>
      <c r="AB15" s="31">
        <v>0</v>
      </c>
      <c r="AC15" s="31">
        <v>0</v>
      </c>
      <c r="AD15" s="31">
        <v>0</v>
      </c>
      <c r="AE15" s="31">
        <v>0</v>
      </c>
      <c r="AF15" s="31">
        <v>0</v>
      </c>
      <c r="AG15" s="31">
        <v>5130.6000000000004</v>
      </c>
      <c r="AH15" s="31">
        <v>0</v>
      </c>
      <c r="AI15" s="31">
        <v>0</v>
      </c>
      <c r="AJ15" s="31">
        <v>0</v>
      </c>
      <c r="AK15" s="31">
        <v>0</v>
      </c>
      <c r="AL15" s="31">
        <v>0</v>
      </c>
      <c r="AM15" s="33">
        <f t="shared" si="0"/>
        <v>321384.89999999997</v>
      </c>
      <c r="AN15" s="14" t="s">
        <v>5</v>
      </c>
      <c r="AO15" s="2">
        <v>11</v>
      </c>
      <c r="AP15" s="12"/>
      <c r="AQ15" s="12"/>
      <c r="AR15" s="12"/>
      <c r="AS15" s="12"/>
      <c r="AT15" s="12"/>
    </row>
    <row r="16" spans="1:111" ht="20.100000000000001" customHeight="1">
      <c r="A16" s="9">
        <v>12</v>
      </c>
      <c r="B16" s="26" t="s">
        <v>6</v>
      </c>
      <c r="C16" s="31">
        <v>0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1">
        <v>62091.1</v>
      </c>
      <c r="O16" s="31">
        <v>0</v>
      </c>
      <c r="P16" s="31">
        <v>0</v>
      </c>
      <c r="Q16" s="31">
        <v>0</v>
      </c>
      <c r="R16" s="31">
        <v>0</v>
      </c>
      <c r="S16" s="31">
        <v>0</v>
      </c>
      <c r="T16" s="31">
        <v>89041</v>
      </c>
      <c r="U16" s="31">
        <v>0</v>
      </c>
      <c r="V16" s="31">
        <v>166567.1</v>
      </c>
      <c r="W16" s="31">
        <v>0</v>
      </c>
      <c r="X16" s="31">
        <v>0</v>
      </c>
      <c r="Y16" s="31">
        <v>0</v>
      </c>
      <c r="Z16" s="31">
        <v>0</v>
      </c>
      <c r="AA16" s="31">
        <v>0</v>
      </c>
      <c r="AB16" s="31">
        <v>0</v>
      </c>
      <c r="AC16" s="31">
        <v>0</v>
      </c>
      <c r="AD16" s="31">
        <v>0</v>
      </c>
      <c r="AE16" s="31">
        <v>634216.1</v>
      </c>
      <c r="AF16" s="31">
        <v>0</v>
      </c>
      <c r="AG16" s="31">
        <v>74644.3</v>
      </c>
      <c r="AH16" s="31">
        <v>0</v>
      </c>
      <c r="AI16" s="31">
        <v>0</v>
      </c>
      <c r="AJ16" s="31">
        <v>0</v>
      </c>
      <c r="AK16" s="31">
        <v>0</v>
      </c>
      <c r="AL16" s="31">
        <v>0</v>
      </c>
      <c r="AM16" s="33">
        <f t="shared" si="0"/>
        <v>1026559.6000000001</v>
      </c>
      <c r="AN16" s="14" t="s">
        <v>6</v>
      </c>
      <c r="AO16" s="2">
        <v>12</v>
      </c>
      <c r="AP16" s="12"/>
      <c r="AQ16" s="12"/>
      <c r="AR16" s="12"/>
      <c r="AS16" s="12"/>
      <c r="AT16" s="12"/>
    </row>
    <row r="17" spans="1:46" ht="20.100000000000001" customHeight="1">
      <c r="A17" s="9">
        <v>13</v>
      </c>
      <c r="B17" s="26" t="s">
        <v>8</v>
      </c>
      <c r="C17" s="31">
        <v>0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1">
        <v>0</v>
      </c>
      <c r="O17" s="31">
        <v>0</v>
      </c>
      <c r="P17" s="31">
        <v>0</v>
      </c>
      <c r="Q17" s="31">
        <v>0</v>
      </c>
      <c r="R17" s="31">
        <v>0</v>
      </c>
      <c r="S17" s="31">
        <v>0</v>
      </c>
      <c r="T17" s="31">
        <v>0</v>
      </c>
      <c r="U17" s="31">
        <v>0</v>
      </c>
      <c r="V17" s="31">
        <v>0</v>
      </c>
      <c r="W17" s="31">
        <v>0</v>
      </c>
      <c r="X17" s="31">
        <v>0</v>
      </c>
      <c r="Y17" s="31">
        <v>0</v>
      </c>
      <c r="Z17" s="31">
        <v>0</v>
      </c>
      <c r="AA17" s="31">
        <v>0</v>
      </c>
      <c r="AB17" s="31">
        <v>0</v>
      </c>
      <c r="AC17" s="31">
        <v>0</v>
      </c>
      <c r="AD17" s="31">
        <v>0</v>
      </c>
      <c r="AE17" s="31">
        <v>0</v>
      </c>
      <c r="AF17" s="31">
        <v>0</v>
      </c>
      <c r="AG17" s="31">
        <v>0</v>
      </c>
      <c r="AH17" s="31">
        <v>0</v>
      </c>
      <c r="AI17" s="31">
        <v>0</v>
      </c>
      <c r="AJ17" s="31">
        <v>0</v>
      </c>
      <c r="AK17" s="31">
        <v>0</v>
      </c>
      <c r="AL17" s="31">
        <v>0</v>
      </c>
      <c r="AM17" s="33">
        <f t="shared" si="0"/>
        <v>0</v>
      </c>
      <c r="AN17" s="14" t="s">
        <v>8</v>
      </c>
      <c r="AO17" s="2">
        <v>13</v>
      </c>
      <c r="AP17" s="12"/>
      <c r="AQ17" s="12"/>
      <c r="AR17" s="12"/>
      <c r="AS17" s="12"/>
      <c r="AT17" s="12"/>
    </row>
    <row r="18" spans="1:46" ht="20.100000000000001" customHeight="1">
      <c r="A18" s="9">
        <v>14</v>
      </c>
      <c r="B18" s="26" t="s">
        <v>7</v>
      </c>
      <c r="C18" s="31">
        <v>0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8111.1</v>
      </c>
      <c r="L18" s="31">
        <v>0</v>
      </c>
      <c r="M18" s="31">
        <v>0</v>
      </c>
      <c r="N18" s="31">
        <v>0</v>
      </c>
      <c r="O18" s="31">
        <v>0</v>
      </c>
      <c r="P18" s="31">
        <v>0</v>
      </c>
      <c r="Q18" s="31">
        <v>0</v>
      </c>
      <c r="R18" s="31">
        <v>0</v>
      </c>
      <c r="S18" s="31">
        <v>0</v>
      </c>
      <c r="T18" s="31">
        <v>0</v>
      </c>
      <c r="U18" s="31">
        <v>0</v>
      </c>
      <c r="V18" s="31">
        <v>0</v>
      </c>
      <c r="W18" s="31">
        <v>0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351145.2</v>
      </c>
      <c r="AD18" s="31">
        <v>0</v>
      </c>
      <c r="AE18" s="31">
        <v>3773055.2</v>
      </c>
      <c r="AF18" s="31">
        <v>0</v>
      </c>
      <c r="AG18" s="31">
        <v>0</v>
      </c>
      <c r="AH18" s="31">
        <v>0</v>
      </c>
      <c r="AI18" s="31">
        <v>0</v>
      </c>
      <c r="AJ18" s="31">
        <v>0</v>
      </c>
      <c r="AK18" s="31">
        <v>0</v>
      </c>
      <c r="AL18" s="31">
        <v>0</v>
      </c>
      <c r="AM18" s="33">
        <f t="shared" si="0"/>
        <v>4132311.5</v>
      </c>
      <c r="AN18" s="14" t="s">
        <v>7</v>
      </c>
      <c r="AO18" s="2">
        <v>14</v>
      </c>
      <c r="AP18" s="12"/>
      <c r="AQ18" s="12"/>
      <c r="AR18" s="12"/>
      <c r="AS18" s="12"/>
      <c r="AT18" s="12"/>
    </row>
    <row r="19" spans="1:46" ht="20.100000000000001" customHeight="1">
      <c r="A19" s="9">
        <v>15</v>
      </c>
      <c r="B19" s="26" t="s">
        <v>10</v>
      </c>
      <c r="C19" s="31">
        <v>19234.599999999999</v>
      </c>
      <c r="D19" s="31">
        <v>0</v>
      </c>
      <c r="E19" s="31">
        <v>0</v>
      </c>
      <c r="F19" s="31">
        <v>0</v>
      </c>
      <c r="G19" s="31">
        <v>0</v>
      </c>
      <c r="H19" s="31">
        <v>4387956</v>
      </c>
      <c r="I19" s="31">
        <v>0</v>
      </c>
      <c r="J19" s="31">
        <v>0</v>
      </c>
      <c r="K19" s="31">
        <v>0</v>
      </c>
      <c r="L19" s="31">
        <v>0</v>
      </c>
      <c r="M19" s="31">
        <v>0</v>
      </c>
      <c r="N19" s="31">
        <v>0</v>
      </c>
      <c r="O19" s="31">
        <v>0</v>
      </c>
      <c r="P19" s="31">
        <v>0</v>
      </c>
      <c r="Q19" s="31">
        <v>777797.4</v>
      </c>
      <c r="R19" s="31">
        <v>0</v>
      </c>
      <c r="S19" s="31">
        <v>0</v>
      </c>
      <c r="T19" s="31">
        <v>0</v>
      </c>
      <c r="U19" s="31">
        <v>0</v>
      </c>
      <c r="V19" s="31">
        <v>62724.800000000003</v>
      </c>
      <c r="W19" s="31">
        <v>0</v>
      </c>
      <c r="X19" s="31">
        <v>0</v>
      </c>
      <c r="Y19" s="31">
        <v>16147.3</v>
      </c>
      <c r="Z19" s="31">
        <v>0</v>
      </c>
      <c r="AA19" s="31">
        <v>0</v>
      </c>
      <c r="AB19" s="31">
        <v>1111052.1000000001</v>
      </c>
      <c r="AC19" s="31">
        <v>0</v>
      </c>
      <c r="AD19" s="31">
        <v>0</v>
      </c>
      <c r="AE19" s="31">
        <v>0</v>
      </c>
      <c r="AF19" s="31">
        <v>0</v>
      </c>
      <c r="AG19" s="31">
        <v>73202.3</v>
      </c>
      <c r="AH19" s="31">
        <v>0</v>
      </c>
      <c r="AI19" s="31">
        <v>0</v>
      </c>
      <c r="AJ19" s="31">
        <v>0</v>
      </c>
      <c r="AK19" s="31">
        <v>15374.4</v>
      </c>
      <c r="AL19" s="31">
        <v>135883.4</v>
      </c>
      <c r="AM19" s="33">
        <f t="shared" si="0"/>
        <v>6599372.2999999998</v>
      </c>
      <c r="AN19" s="14" t="s">
        <v>10</v>
      </c>
      <c r="AO19" s="2">
        <v>15</v>
      </c>
      <c r="AP19" s="12"/>
      <c r="AQ19" s="12"/>
      <c r="AR19" s="12"/>
      <c r="AS19" s="12"/>
      <c r="AT19" s="12"/>
    </row>
    <row r="20" spans="1:46" ht="20.100000000000001" customHeight="1">
      <c r="A20" s="9">
        <v>16</v>
      </c>
      <c r="B20" s="26" t="s">
        <v>9</v>
      </c>
      <c r="C20" s="31">
        <v>0</v>
      </c>
      <c r="D20" s="31">
        <v>0</v>
      </c>
      <c r="E20" s="31">
        <v>0</v>
      </c>
      <c r="F20" s="31">
        <v>0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0</v>
      </c>
      <c r="N20" s="31">
        <v>0</v>
      </c>
      <c r="O20" s="31">
        <v>0</v>
      </c>
      <c r="P20" s="31">
        <v>0</v>
      </c>
      <c r="Q20" s="31">
        <v>0</v>
      </c>
      <c r="R20" s="31">
        <v>0</v>
      </c>
      <c r="S20" s="31">
        <v>0</v>
      </c>
      <c r="T20" s="31">
        <v>0</v>
      </c>
      <c r="U20" s="31">
        <v>0</v>
      </c>
      <c r="V20" s="31">
        <v>0</v>
      </c>
      <c r="W20" s="31">
        <v>0</v>
      </c>
      <c r="X20" s="31">
        <v>0</v>
      </c>
      <c r="Y20" s="31">
        <v>0</v>
      </c>
      <c r="Z20" s="31">
        <v>0</v>
      </c>
      <c r="AA20" s="31">
        <v>0</v>
      </c>
      <c r="AB20" s="31">
        <v>0</v>
      </c>
      <c r="AC20" s="31">
        <v>1034062.5</v>
      </c>
      <c r="AD20" s="31">
        <v>0</v>
      </c>
      <c r="AE20" s="31">
        <v>137770.1</v>
      </c>
      <c r="AF20" s="31">
        <v>0</v>
      </c>
      <c r="AG20" s="31">
        <v>0</v>
      </c>
      <c r="AH20" s="31">
        <v>0</v>
      </c>
      <c r="AI20" s="31">
        <v>0</v>
      </c>
      <c r="AJ20" s="31">
        <v>0</v>
      </c>
      <c r="AK20" s="31">
        <v>0</v>
      </c>
      <c r="AL20" s="31">
        <v>0</v>
      </c>
      <c r="AM20" s="33">
        <f t="shared" si="0"/>
        <v>1171832.6000000001</v>
      </c>
      <c r="AN20" s="14" t="s">
        <v>9</v>
      </c>
      <c r="AO20" s="2">
        <v>16</v>
      </c>
      <c r="AP20" s="12"/>
      <c r="AQ20" s="12"/>
      <c r="AR20" s="12"/>
      <c r="AS20" s="12"/>
      <c r="AT20" s="12"/>
    </row>
    <row r="21" spans="1:46" ht="20.100000000000001" customHeight="1">
      <c r="A21" s="9">
        <v>17</v>
      </c>
      <c r="B21" s="26" t="s">
        <v>12</v>
      </c>
      <c r="C21" s="31">
        <v>554386.30000000005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1">
        <v>0</v>
      </c>
      <c r="O21" s="31">
        <v>0</v>
      </c>
      <c r="P21" s="31">
        <v>0</v>
      </c>
      <c r="Q21" s="31">
        <v>0</v>
      </c>
      <c r="R21" s="31">
        <v>0</v>
      </c>
      <c r="S21" s="31">
        <v>211714</v>
      </c>
      <c r="T21" s="31">
        <v>427335.4</v>
      </c>
      <c r="U21" s="31">
        <v>0</v>
      </c>
      <c r="V21" s="31">
        <v>5484</v>
      </c>
      <c r="W21" s="31">
        <v>0</v>
      </c>
      <c r="X21" s="31">
        <v>0</v>
      </c>
      <c r="Y21" s="31">
        <v>0</v>
      </c>
      <c r="Z21" s="31">
        <v>0</v>
      </c>
      <c r="AA21" s="31">
        <v>0</v>
      </c>
      <c r="AB21" s="31">
        <v>0</v>
      </c>
      <c r="AC21" s="31">
        <v>0</v>
      </c>
      <c r="AD21" s="31">
        <v>0</v>
      </c>
      <c r="AE21" s="31">
        <v>0</v>
      </c>
      <c r="AF21" s="31">
        <v>0</v>
      </c>
      <c r="AG21" s="31">
        <v>0</v>
      </c>
      <c r="AH21" s="31">
        <v>534583.1</v>
      </c>
      <c r="AI21" s="31">
        <v>0</v>
      </c>
      <c r="AJ21" s="31">
        <v>0</v>
      </c>
      <c r="AK21" s="31">
        <v>0</v>
      </c>
      <c r="AL21" s="31">
        <v>0</v>
      </c>
      <c r="AM21" s="33">
        <f t="shared" si="0"/>
        <v>1733502.8000000003</v>
      </c>
      <c r="AN21" s="14" t="s">
        <v>12</v>
      </c>
      <c r="AO21" s="2">
        <v>17</v>
      </c>
      <c r="AP21" s="12"/>
      <c r="AQ21" s="12"/>
      <c r="AR21" s="12"/>
      <c r="AS21" s="12"/>
      <c r="AT21" s="12"/>
    </row>
    <row r="22" spans="1:46" ht="20.100000000000001" customHeight="1">
      <c r="A22" s="9">
        <v>18</v>
      </c>
      <c r="B22" s="26" t="s">
        <v>11</v>
      </c>
      <c r="C22" s="31">
        <v>3567926.1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1">
        <v>0</v>
      </c>
      <c r="O22" s="31">
        <v>0</v>
      </c>
      <c r="P22" s="31">
        <v>0</v>
      </c>
      <c r="Q22" s="31">
        <v>0</v>
      </c>
      <c r="R22" s="31">
        <v>0</v>
      </c>
      <c r="S22" s="31">
        <v>0</v>
      </c>
      <c r="T22" s="31">
        <v>1838227.7</v>
      </c>
      <c r="U22" s="31">
        <v>0</v>
      </c>
      <c r="V22" s="31">
        <v>123679.4</v>
      </c>
      <c r="W22" s="31">
        <v>0</v>
      </c>
      <c r="X22" s="31">
        <v>0</v>
      </c>
      <c r="Y22" s="31">
        <v>0</v>
      </c>
      <c r="Z22" s="31">
        <v>0</v>
      </c>
      <c r="AA22" s="31">
        <v>0</v>
      </c>
      <c r="AB22" s="31">
        <v>0</v>
      </c>
      <c r="AC22" s="31">
        <v>0</v>
      </c>
      <c r="AD22" s="31">
        <v>0</v>
      </c>
      <c r="AE22" s="31">
        <v>0</v>
      </c>
      <c r="AF22" s="31">
        <v>0</v>
      </c>
      <c r="AG22" s="31">
        <v>22066.5</v>
      </c>
      <c r="AH22" s="31">
        <v>204936.7</v>
      </c>
      <c r="AI22" s="31">
        <v>0</v>
      </c>
      <c r="AJ22" s="31">
        <v>0</v>
      </c>
      <c r="AK22" s="31">
        <v>0</v>
      </c>
      <c r="AL22" s="31">
        <v>0</v>
      </c>
      <c r="AM22" s="33">
        <f t="shared" si="0"/>
        <v>5756836.4000000004</v>
      </c>
      <c r="AN22" s="14" t="s">
        <v>11</v>
      </c>
      <c r="AO22" s="2">
        <v>18</v>
      </c>
      <c r="AP22" s="12"/>
      <c r="AQ22" s="12"/>
      <c r="AR22" s="12"/>
      <c r="AS22" s="12"/>
      <c r="AT22" s="12"/>
    </row>
    <row r="23" spans="1:46" ht="20.100000000000001" customHeight="1">
      <c r="A23" s="9">
        <v>19</v>
      </c>
      <c r="B23" s="26" t="s">
        <v>35</v>
      </c>
      <c r="C23" s="31">
        <v>0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1">
        <v>0</v>
      </c>
      <c r="Q23" s="31">
        <v>0</v>
      </c>
      <c r="R23" s="31">
        <v>0</v>
      </c>
      <c r="S23" s="31">
        <v>0</v>
      </c>
      <c r="T23" s="31">
        <v>0</v>
      </c>
      <c r="U23" s="31">
        <v>0</v>
      </c>
      <c r="V23" s="31">
        <v>0</v>
      </c>
      <c r="W23" s="31">
        <v>0</v>
      </c>
      <c r="X23" s="31">
        <v>0</v>
      </c>
      <c r="Y23" s="31">
        <v>0</v>
      </c>
      <c r="Z23" s="31">
        <v>0</v>
      </c>
      <c r="AA23" s="31">
        <v>0</v>
      </c>
      <c r="AB23" s="31">
        <v>0</v>
      </c>
      <c r="AC23" s="31">
        <v>0</v>
      </c>
      <c r="AD23" s="31">
        <v>0</v>
      </c>
      <c r="AE23" s="31">
        <v>0</v>
      </c>
      <c r="AF23" s="31">
        <v>0</v>
      </c>
      <c r="AG23" s="31">
        <v>0</v>
      </c>
      <c r="AH23" s="31">
        <v>0</v>
      </c>
      <c r="AI23" s="31">
        <v>0</v>
      </c>
      <c r="AJ23" s="31">
        <v>0</v>
      </c>
      <c r="AK23" s="31">
        <v>0</v>
      </c>
      <c r="AL23" s="31">
        <v>0</v>
      </c>
      <c r="AM23" s="33">
        <f t="shared" si="0"/>
        <v>0</v>
      </c>
      <c r="AN23" s="14" t="s">
        <v>35</v>
      </c>
      <c r="AO23" s="2">
        <v>19</v>
      </c>
      <c r="AP23" s="12"/>
      <c r="AQ23" s="12"/>
      <c r="AR23" s="12"/>
      <c r="AS23" s="12"/>
      <c r="AT23" s="12"/>
    </row>
    <row r="24" spans="1:46" ht="20.100000000000001" customHeight="1">
      <c r="A24" s="9">
        <v>20</v>
      </c>
      <c r="B24" s="26" t="s">
        <v>14</v>
      </c>
      <c r="C24" s="31">
        <v>392206.8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1">
        <v>0</v>
      </c>
      <c r="Q24" s="31">
        <v>0</v>
      </c>
      <c r="R24" s="31">
        <v>0</v>
      </c>
      <c r="S24" s="31">
        <v>0</v>
      </c>
      <c r="T24" s="31">
        <v>6227363.4000000004</v>
      </c>
      <c r="U24" s="31">
        <v>0</v>
      </c>
      <c r="V24" s="31">
        <v>4596271.7</v>
      </c>
      <c r="W24" s="31">
        <v>0</v>
      </c>
      <c r="X24" s="31">
        <v>0</v>
      </c>
      <c r="Y24" s="31">
        <v>0</v>
      </c>
      <c r="Z24" s="31">
        <v>0</v>
      </c>
      <c r="AA24" s="31">
        <v>0</v>
      </c>
      <c r="AB24" s="31">
        <v>0</v>
      </c>
      <c r="AC24" s="31">
        <v>0</v>
      </c>
      <c r="AD24" s="31">
        <v>0</v>
      </c>
      <c r="AE24" s="31">
        <v>50880.4</v>
      </c>
      <c r="AF24" s="31">
        <v>0</v>
      </c>
      <c r="AG24" s="31">
        <v>2650276.5</v>
      </c>
      <c r="AH24" s="31">
        <v>0</v>
      </c>
      <c r="AI24" s="31">
        <v>0</v>
      </c>
      <c r="AJ24" s="31">
        <v>0</v>
      </c>
      <c r="AK24" s="31">
        <v>0</v>
      </c>
      <c r="AL24" s="31">
        <v>0</v>
      </c>
      <c r="AM24" s="33">
        <f t="shared" si="0"/>
        <v>13916998.800000001</v>
      </c>
      <c r="AN24" s="14" t="s">
        <v>14</v>
      </c>
      <c r="AO24" s="2">
        <v>20</v>
      </c>
      <c r="AP24" s="12"/>
      <c r="AQ24" s="12"/>
      <c r="AR24" s="12"/>
      <c r="AS24" s="12"/>
      <c r="AT24" s="12"/>
    </row>
    <row r="25" spans="1:46" ht="20.100000000000001" customHeight="1">
      <c r="A25" s="9">
        <v>21</v>
      </c>
      <c r="B25" s="26" t="s">
        <v>26</v>
      </c>
      <c r="C25" s="31">
        <v>0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1">
        <v>0</v>
      </c>
      <c r="O25" s="31">
        <v>0</v>
      </c>
      <c r="P25" s="31">
        <v>0</v>
      </c>
      <c r="Q25" s="31">
        <v>0</v>
      </c>
      <c r="R25" s="31">
        <v>0</v>
      </c>
      <c r="S25" s="31">
        <v>0</v>
      </c>
      <c r="T25" s="31">
        <v>0</v>
      </c>
      <c r="U25" s="31">
        <v>0</v>
      </c>
      <c r="V25" s="31">
        <v>0</v>
      </c>
      <c r="W25" s="31">
        <v>0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0</v>
      </c>
      <c r="AD25" s="31">
        <v>0</v>
      </c>
      <c r="AE25" s="31">
        <v>0</v>
      </c>
      <c r="AF25" s="31">
        <v>0</v>
      </c>
      <c r="AG25" s="31">
        <v>0</v>
      </c>
      <c r="AH25" s="31">
        <v>0</v>
      </c>
      <c r="AI25" s="31">
        <v>0</v>
      </c>
      <c r="AJ25" s="31">
        <v>0</v>
      </c>
      <c r="AK25" s="31">
        <v>0</v>
      </c>
      <c r="AL25" s="31">
        <v>0</v>
      </c>
      <c r="AM25" s="33">
        <f t="shared" si="0"/>
        <v>0</v>
      </c>
      <c r="AN25" s="14" t="s">
        <v>26</v>
      </c>
      <c r="AO25" s="2">
        <v>21</v>
      </c>
      <c r="AP25" s="12"/>
      <c r="AQ25" s="12"/>
      <c r="AR25" s="12"/>
      <c r="AS25" s="12"/>
      <c r="AT25" s="12"/>
    </row>
    <row r="26" spans="1:46" ht="20.100000000000001" customHeight="1">
      <c r="A26" s="9">
        <v>22</v>
      </c>
      <c r="B26" s="26" t="s">
        <v>15</v>
      </c>
      <c r="C26" s="31">
        <v>0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1">
        <v>0</v>
      </c>
      <c r="Q26" s="31">
        <v>0</v>
      </c>
      <c r="R26" s="31">
        <v>0</v>
      </c>
      <c r="S26" s="31">
        <v>0</v>
      </c>
      <c r="T26" s="31">
        <v>0</v>
      </c>
      <c r="U26" s="31">
        <v>0</v>
      </c>
      <c r="V26" s="31">
        <v>0</v>
      </c>
      <c r="W26" s="31">
        <v>0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0</v>
      </c>
      <c r="AD26" s="31">
        <v>0</v>
      </c>
      <c r="AE26" s="31">
        <v>0</v>
      </c>
      <c r="AF26" s="31">
        <v>0</v>
      </c>
      <c r="AG26" s="31">
        <v>0</v>
      </c>
      <c r="AH26" s="31">
        <v>0</v>
      </c>
      <c r="AI26" s="31">
        <v>0</v>
      </c>
      <c r="AJ26" s="31">
        <v>0</v>
      </c>
      <c r="AK26" s="31">
        <v>0</v>
      </c>
      <c r="AL26" s="31">
        <v>2653.8</v>
      </c>
      <c r="AM26" s="33">
        <f t="shared" si="0"/>
        <v>2653.8</v>
      </c>
      <c r="AN26" s="14" t="s">
        <v>15</v>
      </c>
      <c r="AO26" s="2">
        <v>22</v>
      </c>
      <c r="AP26" s="12"/>
      <c r="AQ26" s="12"/>
      <c r="AR26" s="12"/>
      <c r="AS26" s="12"/>
      <c r="AT26" s="12"/>
    </row>
    <row r="27" spans="1:46" ht="20.100000000000001" customHeight="1">
      <c r="A27" s="9">
        <v>23</v>
      </c>
      <c r="B27" s="26" t="s">
        <v>13</v>
      </c>
      <c r="C27" s="31">
        <v>0</v>
      </c>
      <c r="D27" s="31">
        <v>0</v>
      </c>
      <c r="E27" s="31">
        <v>0</v>
      </c>
      <c r="F27" s="31">
        <v>0</v>
      </c>
      <c r="G27" s="31">
        <v>0</v>
      </c>
      <c r="H27" s="31">
        <v>99564.9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  <c r="P27" s="31">
        <v>0</v>
      </c>
      <c r="Q27" s="31">
        <v>0</v>
      </c>
      <c r="R27" s="31">
        <v>0</v>
      </c>
      <c r="S27" s="31">
        <v>0</v>
      </c>
      <c r="T27" s="31">
        <v>7980</v>
      </c>
      <c r="U27" s="31">
        <v>0</v>
      </c>
      <c r="V27" s="31">
        <v>1100657.1000000001</v>
      </c>
      <c r="W27" s="31">
        <v>0</v>
      </c>
      <c r="X27" s="31">
        <v>0</v>
      </c>
      <c r="Y27" s="31">
        <v>833887.6</v>
      </c>
      <c r="Z27" s="31">
        <v>0</v>
      </c>
      <c r="AA27" s="31">
        <v>0</v>
      </c>
      <c r="AB27" s="31">
        <v>89433.4</v>
      </c>
      <c r="AC27" s="31">
        <v>0</v>
      </c>
      <c r="AD27" s="31">
        <v>0</v>
      </c>
      <c r="AE27" s="31">
        <v>504211.6</v>
      </c>
      <c r="AF27" s="31">
        <v>0</v>
      </c>
      <c r="AG27" s="31">
        <v>415976.5</v>
      </c>
      <c r="AH27" s="31">
        <v>0</v>
      </c>
      <c r="AI27" s="31">
        <v>0</v>
      </c>
      <c r="AJ27" s="31">
        <v>0</v>
      </c>
      <c r="AK27" s="31">
        <v>2030</v>
      </c>
      <c r="AL27" s="31">
        <v>0</v>
      </c>
      <c r="AM27" s="33">
        <f t="shared" si="0"/>
        <v>3053741.1</v>
      </c>
      <c r="AN27" s="14" t="s">
        <v>13</v>
      </c>
      <c r="AO27" s="2">
        <v>23</v>
      </c>
      <c r="AP27" s="12"/>
      <c r="AQ27" s="12"/>
      <c r="AR27" s="12"/>
      <c r="AS27" s="12"/>
      <c r="AT27" s="12"/>
    </row>
    <row r="28" spans="1:46" ht="20.100000000000001" customHeight="1">
      <c r="A28" s="9">
        <v>24</v>
      </c>
      <c r="B28" s="26" t="s">
        <v>27</v>
      </c>
      <c r="C28" s="31">
        <v>0</v>
      </c>
      <c r="D28" s="31">
        <v>0</v>
      </c>
      <c r="E28" s="31">
        <v>0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1">
        <v>0</v>
      </c>
      <c r="Q28" s="31">
        <v>0</v>
      </c>
      <c r="R28" s="31">
        <v>0</v>
      </c>
      <c r="S28" s="31">
        <v>0</v>
      </c>
      <c r="T28" s="31">
        <v>0</v>
      </c>
      <c r="U28" s="31">
        <v>0</v>
      </c>
      <c r="V28" s="31">
        <v>0</v>
      </c>
      <c r="W28" s="31">
        <v>0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0</v>
      </c>
      <c r="AD28" s="31">
        <v>0</v>
      </c>
      <c r="AE28" s="31">
        <v>0</v>
      </c>
      <c r="AF28" s="31">
        <v>0</v>
      </c>
      <c r="AG28" s="31">
        <v>0</v>
      </c>
      <c r="AH28" s="31">
        <v>0</v>
      </c>
      <c r="AI28" s="31">
        <v>0</v>
      </c>
      <c r="AJ28" s="31">
        <v>0</v>
      </c>
      <c r="AK28" s="31">
        <v>0</v>
      </c>
      <c r="AL28" s="31">
        <v>0</v>
      </c>
      <c r="AM28" s="33">
        <f t="shared" si="0"/>
        <v>0</v>
      </c>
      <c r="AN28" s="14" t="s">
        <v>27</v>
      </c>
      <c r="AO28" s="2">
        <v>24</v>
      </c>
      <c r="AP28" s="12"/>
      <c r="AQ28" s="12"/>
      <c r="AR28" s="12"/>
      <c r="AS28" s="12"/>
      <c r="AT28" s="12"/>
    </row>
    <row r="29" spans="1:46" ht="20.100000000000001" customHeight="1">
      <c r="A29" s="9">
        <v>25</v>
      </c>
      <c r="B29" s="26" t="s">
        <v>16</v>
      </c>
      <c r="C29" s="31">
        <v>2640</v>
      </c>
      <c r="D29" s="31">
        <v>0</v>
      </c>
      <c r="E29" s="31">
        <v>0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1">
        <v>0</v>
      </c>
      <c r="Q29" s="31">
        <v>0</v>
      </c>
      <c r="R29" s="31">
        <v>0</v>
      </c>
      <c r="S29" s="31">
        <v>0</v>
      </c>
      <c r="T29" s="31">
        <v>0</v>
      </c>
      <c r="U29" s="31">
        <v>0</v>
      </c>
      <c r="V29" s="31">
        <v>0</v>
      </c>
      <c r="W29" s="31">
        <v>0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0</v>
      </c>
      <c r="AD29" s="31">
        <v>0</v>
      </c>
      <c r="AE29" s="31">
        <v>0</v>
      </c>
      <c r="AF29" s="31">
        <v>0</v>
      </c>
      <c r="AG29" s="31">
        <v>2640</v>
      </c>
      <c r="AH29" s="31">
        <v>2643</v>
      </c>
      <c r="AI29" s="31">
        <v>0</v>
      </c>
      <c r="AJ29" s="31">
        <v>0</v>
      </c>
      <c r="AK29" s="31">
        <v>0</v>
      </c>
      <c r="AL29" s="31">
        <v>6613.5</v>
      </c>
      <c r="AM29" s="33">
        <f t="shared" si="0"/>
        <v>14536.5</v>
      </c>
      <c r="AN29" s="14" t="s">
        <v>16</v>
      </c>
      <c r="AO29" s="2">
        <v>25</v>
      </c>
      <c r="AP29" s="12"/>
      <c r="AQ29" s="12"/>
      <c r="AR29" s="12"/>
      <c r="AS29" s="12"/>
      <c r="AT29" s="12"/>
    </row>
    <row r="30" spans="1:46" ht="20.100000000000001" customHeight="1">
      <c r="A30" s="9">
        <v>26</v>
      </c>
      <c r="B30" s="26" t="s">
        <v>17</v>
      </c>
      <c r="C30" s="31">
        <v>1809968.4</v>
      </c>
      <c r="D30" s="31">
        <v>0</v>
      </c>
      <c r="E30" s="31">
        <v>0</v>
      </c>
      <c r="F30" s="31">
        <v>0</v>
      </c>
      <c r="G30" s="31">
        <v>0</v>
      </c>
      <c r="H30" s="31">
        <v>2396403.2999999998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1">
        <v>0</v>
      </c>
      <c r="Q30" s="31">
        <v>111069.5</v>
      </c>
      <c r="R30" s="31">
        <v>0</v>
      </c>
      <c r="S30" s="31">
        <v>0</v>
      </c>
      <c r="T30" s="31">
        <v>0</v>
      </c>
      <c r="U30" s="31">
        <v>0</v>
      </c>
      <c r="V30" s="31">
        <v>16050.7</v>
      </c>
      <c r="W30" s="31">
        <v>0</v>
      </c>
      <c r="X30" s="31">
        <v>0</v>
      </c>
      <c r="Y30" s="31">
        <v>0</v>
      </c>
      <c r="Z30" s="31">
        <v>0</v>
      </c>
      <c r="AA30" s="31">
        <v>0</v>
      </c>
      <c r="AB30" s="31">
        <v>1803467.9</v>
      </c>
      <c r="AC30" s="31">
        <v>0</v>
      </c>
      <c r="AD30" s="31">
        <v>0</v>
      </c>
      <c r="AE30" s="31">
        <v>0</v>
      </c>
      <c r="AF30" s="31">
        <v>0</v>
      </c>
      <c r="AG30" s="31">
        <v>266817.2</v>
      </c>
      <c r="AH30" s="31">
        <v>5484</v>
      </c>
      <c r="AI30" s="31">
        <v>0</v>
      </c>
      <c r="AJ30" s="31">
        <v>0</v>
      </c>
      <c r="AK30" s="31">
        <v>0</v>
      </c>
      <c r="AL30" s="31">
        <v>0</v>
      </c>
      <c r="AM30" s="33">
        <f t="shared" si="0"/>
        <v>6409260.9999999991</v>
      </c>
      <c r="AN30" s="14" t="s">
        <v>17</v>
      </c>
      <c r="AO30" s="2">
        <v>26</v>
      </c>
      <c r="AP30" s="12"/>
      <c r="AQ30" s="12"/>
      <c r="AR30" s="12"/>
      <c r="AS30" s="12"/>
      <c r="AT30" s="12"/>
    </row>
    <row r="31" spans="1:46" ht="20.100000000000001" customHeight="1">
      <c r="A31" s="9">
        <v>27</v>
      </c>
      <c r="B31" s="26" t="s">
        <v>18</v>
      </c>
      <c r="C31" s="31">
        <v>0</v>
      </c>
      <c r="D31" s="31">
        <v>0</v>
      </c>
      <c r="E31" s="31">
        <v>0</v>
      </c>
      <c r="F31" s="31">
        <v>0</v>
      </c>
      <c r="G31" s="31">
        <v>0</v>
      </c>
      <c r="H31" s="31">
        <v>3910.3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1">
        <v>0</v>
      </c>
      <c r="Q31" s="31">
        <v>0</v>
      </c>
      <c r="R31" s="31">
        <v>0</v>
      </c>
      <c r="S31" s="31">
        <v>0</v>
      </c>
      <c r="T31" s="31">
        <v>0</v>
      </c>
      <c r="U31" s="31">
        <v>0</v>
      </c>
      <c r="V31" s="31">
        <v>0</v>
      </c>
      <c r="W31" s="31">
        <v>0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31">
        <v>2574.9</v>
      </c>
      <c r="AD31" s="31">
        <v>0</v>
      </c>
      <c r="AE31" s="31">
        <v>800029.7</v>
      </c>
      <c r="AF31" s="31">
        <v>0</v>
      </c>
      <c r="AG31" s="31">
        <v>0</v>
      </c>
      <c r="AH31" s="31">
        <v>0</v>
      </c>
      <c r="AI31" s="31">
        <v>0</v>
      </c>
      <c r="AJ31" s="31">
        <v>0</v>
      </c>
      <c r="AK31" s="31">
        <v>0</v>
      </c>
      <c r="AL31" s="31">
        <v>0</v>
      </c>
      <c r="AM31" s="33">
        <f t="shared" si="0"/>
        <v>806514.89999999991</v>
      </c>
      <c r="AN31" s="14" t="s">
        <v>18</v>
      </c>
      <c r="AO31" s="2">
        <v>27</v>
      </c>
      <c r="AP31" s="12"/>
      <c r="AQ31" s="12"/>
      <c r="AR31" s="12"/>
      <c r="AS31" s="12"/>
      <c r="AT31" s="12"/>
    </row>
    <row r="32" spans="1:46" ht="20.100000000000001" customHeight="1">
      <c r="A32" s="9">
        <v>28</v>
      </c>
      <c r="B32" s="26" t="s">
        <v>28</v>
      </c>
      <c r="C32" s="31">
        <v>0</v>
      </c>
      <c r="D32" s="31">
        <v>0</v>
      </c>
      <c r="E32" s="31">
        <v>0</v>
      </c>
      <c r="F32" s="31">
        <v>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1">
        <v>0</v>
      </c>
      <c r="Q32" s="31">
        <v>0</v>
      </c>
      <c r="R32" s="31">
        <v>0</v>
      </c>
      <c r="S32" s="31">
        <v>0</v>
      </c>
      <c r="T32" s="31">
        <v>0</v>
      </c>
      <c r="U32" s="31">
        <v>0</v>
      </c>
      <c r="V32" s="31">
        <v>0</v>
      </c>
      <c r="W32" s="31">
        <v>0</v>
      </c>
      <c r="X32" s="31">
        <v>0</v>
      </c>
      <c r="Y32" s="31">
        <v>0</v>
      </c>
      <c r="Z32" s="31">
        <v>0</v>
      </c>
      <c r="AA32" s="31">
        <v>0</v>
      </c>
      <c r="AB32" s="31">
        <v>0</v>
      </c>
      <c r="AC32" s="31">
        <v>0</v>
      </c>
      <c r="AD32" s="31">
        <v>0</v>
      </c>
      <c r="AE32" s="31">
        <v>0</v>
      </c>
      <c r="AF32" s="31">
        <v>0</v>
      </c>
      <c r="AG32" s="31">
        <v>0</v>
      </c>
      <c r="AH32" s="31">
        <v>0</v>
      </c>
      <c r="AI32" s="31">
        <v>0</v>
      </c>
      <c r="AJ32" s="31">
        <v>0</v>
      </c>
      <c r="AK32" s="31">
        <v>0</v>
      </c>
      <c r="AL32" s="31">
        <v>0</v>
      </c>
      <c r="AM32" s="33">
        <f t="shared" si="0"/>
        <v>0</v>
      </c>
      <c r="AN32" s="14" t="s">
        <v>28</v>
      </c>
      <c r="AO32" s="2">
        <v>28</v>
      </c>
      <c r="AP32" s="12"/>
      <c r="AQ32" s="12"/>
      <c r="AR32" s="12"/>
      <c r="AS32" s="12"/>
      <c r="AT32" s="12"/>
    </row>
    <row r="33" spans="1:46" ht="20.100000000000001" customHeight="1">
      <c r="A33" s="9">
        <v>29</v>
      </c>
      <c r="B33" s="26" t="s">
        <v>36</v>
      </c>
      <c r="C33" s="31">
        <v>0</v>
      </c>
      <c r="D33" s="31">
        <v>0</v>
      </c>
      <c r="E33" s="31">
        <v>0</v>
      </c>
      <c r="F33" s="31">
        <v>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1">
        <v>5638</v>
      </c>
      <c r="O33" s="31">
        <v>0</v>
      </c>
      <c r="P33" s="31">
        <v>0</v>
      </c>
      <c r="Q33" s="31">
        <v>0</v>
      </c>
      <c r="R33" s="31">
        <v>0</v>
      </c>
      <c r="S33" s="31">
        <v>0</v>
      </c>
      <c r="T33" s="31">
        <v>0</v>
      </c>
      <c r="U33" s="31">
        <v>0</v>
      </c>
      <c r="V33" s="31">
        <v>0</v>
      </c>
      <c r="W33" s="31">
        <v>0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31">
        <v>50023.5</v>
      </c>
      <c r="AD33" s="31">
        <v>0</v>
      </c>
      <c r="AE33" s="31">
        <v>1720874.5</v>
      </c>
      <c r="AF33" s="31">
        <v>0</v>
      </c>
      <c r="AG33" s="31">
        <v>0</v>
      </c>
      <c r="AH33" s="31">
        <v>0</v>
      </c>
      <c r="AI33" s="31">
        <v>0</v>
      </c>
      <c r="AJ33" s="31">
        <v>0</v>
      </c>
      <c r="AK33" s="31">
        <v>0</v>
      </c>
      <c r="AL33" s="31">
        <v>0</v>
      </c>
      <c r="AM33" s="33">
        <f t="shared" si="0"/>
        <v>1776536</v>
      </c>
      <c r="AN33" s="14" t="s">
        <v>36</v>
      </c>
      <c r="AO33" s="2">
        <v>29</v>
      </c>
      <c r="AP33" s="12"/>
      <c r="AQ33" s="12"/>
      <c r="AR33" s="12"/>
      <c r="AS33" s="12"/>
      <c r="AT33" s="12"/>
    </row>
    <row r="34" spans="1:46" ht="20.100000000000001" customHeight="1">
      <c r="A34" s="9">
        <v>30</v>
      </c>
      <c r="B34" s="26" t="s">
        <v>37</v>
      </c>
      <c r="C34" s="31">
        <v>0</v>
      </c>
      <c r="D34" s="31">
        <v>0</v>
      </c>
      <c r="E34" s="31">
        <v>0</v>
      </c>
      <c r="F34" s="31">
        <v>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1">
        <v>0</v>
      </c>
      <c r="P34" s="31">
        <v>0</v>
      </c>
      <c r="Q34" s="31">
        <v>0</v>
      </c>
      <c r="R34" s="31">
        <v>0</v>
      </c>
      <c r="S34" s="31">
        <v>0</v>
      </c>
      <c r="T34" s="31">
        <v>0</v>
      </c>
      <c r="U34" s="31">
        <v>0</v>
      </c>
      <c r="V34" s="31">
        <v>0</v>
      </c>
      <c r="W34" s="31">
        <v>0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0</v>
      </c>
      <c r="AD34" s="31">
        <v>0</v>
      </c>
      <c r="AE34" s="31">
        <v>0</v>
      </c>
      <c r="AF34" s="31">
        <v>0</v>
      </c>
      <c r="AG34" s="31">
        <v>0</v>
      </c>
      <c r="AH34" s="31">
        <v>0</v>
      </c>
      <c r="AI34" s="31">
        <v>0</v>
      </c>
      <c r="AJ34" s="31">
        <v>0</v>
      </c>
      <c r="AK34" s="31">
        <v>0</v>
      </c>
      <c r="AL34" s="31">
        <v>0</v>
      </c>
      <c r="AM34" s="33">
        <f t="shared" si="0"/>
        <v>0</v>
      </c>
      <c r="AN34" s="14" t="s">
        <v>37</v>
      </c>
      <c r="AO34" s="2">
        <v>30</v>
      </c>
      <c r="AP34" s="12"/>
      <c r="AQ34" s="12"/>
      <c r="AR34" s="12"/>
      <c r="AS34" s="12"/>
      <c r="AT34" s="12"/>
    </row>
    <row r="35" spans="1:46" ht="20.100000000000001" customHeight="1">
      <c r="A35" s="9">
        <v>31</v>
      </c>
      <c r="B35" s="26" t="s">
        <v>38</v>
      </c>
      <c r="C35" s="31">
        <v>241358.1</v>
      </c>
      <c r="D35" s="31">
        <v>0</v>
      </c>
      <c r="E35" s="31">
        <v>0</v>
      </c>
      <c r="F35" s="31">
        <v>0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0</v>
      </c>
      <c r="N35" s="31">
        <v>0</v>
      </c>
      <c r="O35" s="31">
        <v>0</v>
      </c>
      <c r="P35" s="31">
        <v>0</v>
      </c>
      <c r="Q35" s="31">
        <v>0</v>
      </c>
      <c r="R35" s="31">
        <v>0</v>
      </c>
      <c r="S35" s="31">
        <v>0</v>
      </c>
      <c r="T35" s="31">
        <v>817924</v>
      </c>
      <c r="U35" s="31">
        <v>0</v>
      </c>
      <c r="V35" s="31">
        <v>67867.600000000006</v>
      </c>
      <c r="W35" s="31">
        <v>0</v>
      </c>
      <c r="X35" s="31">
        <v>0</v>
      </c>
      <c r="Y35" s="31">
        <v>0</v>
      </c>
      <c r="Z35" s="31">
        <v>0</v>
      </c>
      <c r="AA35" s="31">
        <v>0</v>
      </c>
      <c r="AB35" s="31">
        <v>0</v>
      </c>
      <c r="AC35" s="31">
        <v>0</v>
      </c>
      <c r="AD35" s="31">
        <v>0</v>
      </c>
      <c r="AE35" s="31">
        <v>0</v>
      </c>
      <c r="AF35" s="31">
        <v>0</v>
      </c>
      <c r="AG35" s="31">
        <v>176006.39999999999</v>
      </c>
      <c r="AH35" s="31">
        <v>0</v>
      </c>
      <c r="AI35" s="31">
        <v>0</v>
      </c>
      <c r="AJ35" s="31">
        <v>0</v>
      </c>
      <c r="AK35" s="31">
        <v>0</v>
      </c>
      <c r="AL35" s="31">
        <v>0</v>
      </c>
      <c r="AM35" s="33">
        <f t="shared" si="0"/>
        <v>1303156.1000000001</v>
      </c>
      <c r="AN35" s="14" t="s">
        <v>38</v>
      </c>
      <c r="AO35" s="2">
        <v>31</v>
      </c>
      <c r="AP35" s="12"/>
      <c r="AQ35" s="12"/>
      <c r="AR35" s="12"/>
      <c r="AS35" s="12"/>
      <c r="AT35" s="12"/>
    </row>
    <row r="36" spans="1:46" ht="20.100000000000001" customHeight="1">
      <c r="A36" s="9">
        <v>32</v>
      </c>
      <c r="B36" s="27" t="s">
        <v>19</v>
      </c>
      <c r="C36" s="32">
        <v>1700750.5</v>
      </c>
      <c r="D36" s="32">
        <v>0</v>
      </c>
      <c r="E36" s="32">
        <v>0</v>
      </c>
      <c r="F36" s="32">
        <v>0</v>
      </c>
      <c r="G36" s="32">
        <v>0</v>
      </c>
      <c r="H36" s="32">
        <v>0</v>
      </c>
      <c r="I36" s="32">
        <v>0</v>
      </c>
      <c r="J36" s="32">
        <v>0</v>
      </c>
      <c r="K36" s="32">
        <v>0</v>
      </c>
      <c r="L36" s="32">
        <v>0</v>
      </c>
      <c r="M36" s="32">
        <v>0</v>
      </c>
      <c r="N36" s="32">
        <v>0</v>
      </c>
      <c r="O36" s="32">
        <v>0</v>
      </c>
      <c r="P36" s="32">
        <v>0</v>
      </c>
      <c r="Q36" s="32">
        <v>0</v>
      </c>
      <c r="R36" s="32">
        <v>0</v>
      </c>
      <c r="S36" s="32">
        <v>0</v>
      </c>
      <c r="T36" s="32">
        <v>278283.59999999998</v>
      </c>
      <c r="U36" s="32">
        <v>0</v>
      </c>
      <c r="V36" s="32">
        <v>0</v>
      </c>
      <c r="W36" s="32">
        <v>0</v>
      </c>
      <c r="X36" s="32">
        <v>0</v>
      </c>
      <c r="Y36" s="32">
        <v>0</v>
      </c>
      <c r="Z36" s="32">
        <v>0</v>
      </c>
      <c r="AA36" s="32">
        <v>0</v>
      </c>
      <c r="AB36" s="32">
        <v>0</v>
      </c>
      <c r="AC36" s="32">
        <v>0</v>
      </c>
      <c r="AD36" s="32">
        <v>0</v>
      </c>
      <c r="AE36" s="32">
        <v>0</v>
      </c>
      <c r="AF36" s="32">
        <v>0</v>
      </c>
      <c r="AG36" s="32">
        <v>167890.9</v>
      </c>
      <c r="AH36" s="32">
        <v>545853.1</v>
      </c>
      <c r="AI36" s="32">
        <v>0</v>
      </c>
      <c r="AJ36" s="32">
        <v>0</v>
      </c>
      <c r="AK36" s="32">
        <v>0</v>
      </c>
      <c r="AL36" s="32">
        <v>0</v>
      </c>
      <c r="AM36" s="33">
        <f t="shared" si="0"/>
        <v>2692778.1</v>
      </c>
      <c r="AN36" s="15" t="s">
        <v>19</v>
      </c>
      <c r="AO36" s="2">
        <v>32</v>
      </c>
      <c r="AP36" s="12"/>
      <c r="AQ36" s="12"/>
      <c r="AR36" s="12"/>
      <c r="AS36" s="12"/>
      <c r="AT36" s="12"/>
    </row>
    <row r="37" spans="1:46" ht="20.100000000000001" customHeight="1">
      <c r="A37" s="9">
        <v>33</v>
      </c>
      <c r="B37" s="27" t="s">
        <v>20</v>
      </c>
      <c r="C37" s="32">
        <v>0</v>
      </c>
      <c r="D37" s="32">
        <v>0</v>
      </c>
      <c r="E37" s="32">
        <v>0</v>
      </c>
      <c r="F37" s="32">
        <v>0</v>
      </c>
      <c r="G37" s="32">
        <v>0</v>
      </c>
      <c r="H37" s="32">
        <v>0</v>
      </c>
      <c r="I37" s="32">
        <v>0</v>
      </c>
      <c r="J37" s="32">
        <v>0</v>
      </c>
      <c r="K37" s="32">
        <v>0</v>
      </c>
      <c r="L37" s="32">
        <v>0</v>
      </c>
      <c r="M37" s="32">
        <v>0</v>
      </c>
      <c r="N37" s="32">
        <v>0</v>
      </c>
      <c r="O37" s="32">
        <v>0</v>
      </c>
      <c r="P37" s="32">
        <v>0</v>
      </c>
      <c r="Q37" s="32">
        <v>0</v>
      </c>
      <c r="R37" s="32">
        <v>0</v>
      </c>
      <c r="S37" s="32">
        <v>0</v>
      </c>
      <c r="T37" s="32">
        <v>0</v>
      </c>
      <c r="U37" s="32">
        <v>0</v>
      </c>
      <c r="V37" s="32">
        <v>0</v>
      </c>
      <c r="W37" s="32">
        <v>0</v>
      </c>
      <c r="X37" s="32">
        <v>0</v>
      </c>
      <c r="Y37" s="32">
        <v>0</v>
      </c>
      <c r="Z37" s="32">
        <v>0</v>
      </c>
      <c r="AA37" s="32">
        <v>0</v>
      </c>
      <c r="AB37" s="32">
        <v>0</v>
      </c>
      <c r="AC37" s="32">
        <v>0</v>
      </c>
      <c r="AD37" s="32">
        <v>0</v>
      </c>
      <c r="AE37" s="32">
        <v>0</v>
      </c>
      <c r="AF37" s="32">
        <v>0</v>
      </c>
      <c r="AG37" s="32">
        <v>2552.8000000000002</v>
      </c>
      <c r="AH37" s="32">
        <v>2591</v>
      </c>
      <c r="AI37" s="32">
        <v>0</v>
      </c>
      <c r="AJ37" s="32">
        <v>0</v>
      </c>
      <c r="AK37" s="32">
        <v>0</v>
      </c>
      <c r="AL37" s="32">
        <v>0</v>
      </c>
      <c r="AM37" s="33">
        <f t="shared" si="0"/>
        <v>5143.8</v>
      </c>
      <c r="AN37" s="15" t="s">
        <v>20</v>
      </c>
      <c r="AO37" s="2">
        <v>33</v>
      </c>
      <c r="AP37" s="12"/>
      <c r="AQ37" s="12"/>
      <c r="AR37" s="12"/>
      <c r="AS37" s="12"/>
      <c r="AT37" s="12"/>
    </row>
    <row r="38" spans="1:46" ht="20.100000000000001" customHeight="1">
      <c r="A38" s="9">
        <v>34</v>
      </c>
      <c r="B38" s="27" t="s">
        <v>22</v>
      </c>
      <c r="C38" s="32">
        <v>0</v>
      </c>
      <c r="D38" s="32">
        <v>0</v>
      </c>
      <c r="E38" s="32">
        <v>0</v>
      </c>
      <c r="F38" s="32">
        <v>0</v>
      </c>
      <c r="G38" s="32">
        <v>0</v>
      </c>
      <c r="H38" s="32">
        <v>0</v>
      </c>
      <c r="I38" s="32">
        <v>0</v>
      </c>
      <c r="J38" s="32">
        <v>0</v>
      </c>
      <c r="K38" s="32">
        <v>0</v>
      </c>
      <c r="L38" s="32">
        <v>0</v>
      </c>
      <c r="M38" s="32">
        <v>0</v>
      </c>
      <c r="N38" s="32">
        <v>0</v>
      </c>
      <c r="O38" s="32">
        <v>0</v>
      </c>
      <c r="P38" s="32">
        <v>0</v>
      </c>
      <c r="Q38" s="32">
        <v>0</v>
      </c>
      <c r="R38" s="32">
        <v>0</v>
      </c>
      <c r="S38" s="32">
        <v>0</v>
      </c>
      <c r="T38" s="32">
        <v>0</v>
      </c>
      <c r="U38" s="32">
        <v>0</v>
      </c>
      <c r="V38" s="32">
        <v>0</v>
      </c>
      <c r="W38" s="32">
        <v>0</v>
      </c>
      <c r="X38" s="32">
        <v>0</v>
      </c>
      <c r="Y38" s="32">
        <v>200858</v>
      </c>
      <c r="Z38" s="32">
        <v>0</v>
      </c>
      <c r="AA38" s="32">
        <v>0</v>
      </c>
      <c r="AB38" s="32">
        <v>6811.3</v>
      </c>
      <c r="AC38" s="32">
        <v>262268.90000000002</v>
      </c>
      <c r="AD38" s="32">
        <v>0</v>
      </c>
      <c r="AE38" s="32">
        <v>251030.39999999999</v>
      </c>
      <c r="AF38" s="32">
        <v>0</v>
      </c>
      <c r="AG38" s="32">
        <v>0</v>
      </c>
      <c r="AH38" s="32">
        <v>0</v>
      </c>
      <c r="AI38" s="32">
        <v>0</v>
      </c>
      <c r="AJ38" s="32">
        <v>0</v>
      </c>
      <c r="AK38" s="32">
        <v>164230.79999999999</v>
      </c>
      <c r="AL38" s="32">
        <v>0</v>
      </c>
      <c r="AM38" s="33">
        <f t="shared" si="0"/>
        <v>885199.39999999991</v>
      </c>
      <c r="AN38" s="15" t="s">
        <v>22</v>
      </c>
      <c r="AO38" s="2">
        <v>34</v>
      </c>
      <c r="AP38" s="12"/>
      <c r="AQ38" s="12"/>
      <c r="AR38" s="12"/>
      <c r="AS38" s="12"/>
      <c r="AT38" s="12"/>
    </row>
    <row r="39" spans="1:46" ht="20.100000000000001" customHeight="1">
      <c r="A39" s="9">
        <v>35</v>
      </c>
      <c r="B39" s="27" t="s">
        <v>21</v>
      </c>
      <c r="C39" s="32">
        <v>0</v>
      </c>
      <c r="D39" s="32">
        <v>0</v>
      </c>
      <c r="E39" s="32">
        <v>0</v>
      </c>
      <c r="F39" s="32">
        <v>0</v>
      </c>
      <c r="G39" s="32">
        <v>0</v>
      </c>
      <c r="H39" s="32">
        <v>962355.3</v>
      </c>
      <c r="I39" s="32">
        <v>54916.6</v>
      </c>
      <c r="J39" s="32">
        <v>0</v>
      </c>
      <c r="K39" s="32">
        <v>0</v>
      </c>
      <c r="L39" s="32">
        <v>0</v>
      </c>
      <c r="M39" s="32">
        <v>0</v>
      </c>
      <c r="N39" s="32">
        <v>0</v>
      </c>
      <c r="O39" s="32">
        <v>0</v>
      </c>
      <c r="P39" s="32">
        <v>0</v>
      </c>
      <c r="Q39" s="32">
        <v>25769</v>
      </c>
      <c r="R39" s="32">
        <v>0</v>
      </c>
      <c r="S39" s="32">
        <v>0</v>
      </c>
      <c r="T39" s="32">
        <v>0</v>
      </c>
      <c r="U39" s="32">
        <v>0</v>
      </c>
      <c r="V39" s="32">
        <v>166182.1</v>
      </c>
      <c r="W39" s="32">
        <v>0</v>
      </c>
      <c r="X39" s="32">
        <v>0</v>
      </c>
      <c r="Y39" s="32">
        <v>10749069.699999999</v>
      </c>
      <c r="Z39" s="32">
        <v>0</v>
      </c>
      <c r="AA39" s="32">
        <v>0</v>
      </c>
      <c r="AB39" s="32">
        <v>397374.3</v>
      </c>
      <c r="AC39" s="32">
        <v>357614</v>
      </c>
      <c r="AD39" s="32">
        <v>0</v>
      </c>
      <c r="AE39" s="32">
        <v>5947811.5</v>
      </c>
      <c r="AF39" s="32">
        <v>0</v>
      </c>
      <c r="AG39" s="32">
        <v>160383.79999999999</v>
      </c>
      <c r="AH39" s="32">
        <v>0</v>
      </c>
      <c r="AI39" s="32">
        <v>0</v>
      </c>
      <c r="AJ39" s="32">
        <v>0</v>
      </c>
      <c r="AK39" s="32">
        <v>3961733.8</v>
      </c>
      <c r="AL39" s="32">
        <v>7931.6</v>
      </c>
      <c r="AM39" s="33">
        <f t="shared" si="0"/>
        <v>22791141.700000003</v>
      </c>
      <c r="AN39" s="15" t="s">
        <v>21</v>
      </c>
      <c r="AO39" s="2">
        <v>35</v>
      </c>
      <c r="AP39" s="12"/>
      <c r="AQ39" s="12"/>
      <c r="AR39" s="12"/>
      <c r="AS39" s="12"/>
      <c r="AT39" s="12"/>
    </row>
    <row r="40" spans="1:46" ht="20.100000000000001" customHeight="1">
      <c r="A40" s="9">
        <v>36</v>
      </c>
      <c r="B40" s="27" t="s">
        <v>23</v>
      </c>
      <c r="C40" s="32">
        <v>772066.9</v>
      </c>
      <c r="D40" s="32">
        <v>0</v>
      </c>
      <c r="E40" s="32">
        <v>0</v>
      </c>
      <c r="F40" s="32">
        <v>60353.7</v>
      </c>
      <c r="G40" s="32">
        <v>10181.299999999999</v>
      </c>
      <c r="H40" s="32">
        <v>8749191.3000000007</v>
      </c>
      <c r="I40" s="32">
        <v>0</v>
      </c>
      <c r="J40" s="32">
        <v>0</v>
      </c>
      <c r="K40" s="32">
        <v>0</v>
      </c>
      <c r="L40" s="32">
        <v>0</v>
      </c>
      <c r="M40" s="32">
        <v>0</v>
      </c>
      <c r="N40" s="32">
        <v>0</v>
      </c>
      <c r="O40" s="32">
        <v>0</v>
      </c>
      <c r="P40" s="32">
        <v>0</v>
      </c>
      <c r="Q40" s="32">
        <v>2174743</v>
      </c>
      <c r="R40" s="32">
        <v>0</v>
      </c>
      <c r="S40" s="32">
        <v>0</v>
      </c>
      <c r="T40" s="32">
        <v>0</v>
      </c>
      <c r="U40" s="32">
        <v>0</v>
      </c>
      <c r="V40" s="32">
        <v>348357.5</v>
      </c>
      <c r="W40" s="32">
        <v>0</v>
      </c>
      <c r="X40" s="32">
        <v>0</v>
      </c>
      <c r="Y40" s="32">
        <v>1097000.1000000001</v>
      </c>
      <c r="Z40" s="32">
        <v>0</v>
      </c>
      <c r="AA40" s="32">
        <v>0</v>
      </c>
      <c r="AB40" s="32">
        <v>1776910.2</v>
      </c>
      <c r="AC40" s="32">
        <v>0</v>
      </c>
      <c r="AD40" s="32">
        <v>0</v>
      </c>
      <c r="AE40" s="32">
        <v>0</v>
      </c>
      <c r="AF40" s="32">
        <v>0</v>
      </c>
      <c r="AG40" s="32">
        <v>172277</v>
      </c>
      <c r="AH40" s="32">
        <v>16371</v>
      </c>
      <c r="AI40" s="32">
        <v>0</v>
      </c>
      <c r="AJ40" s="32">
        <v>0</v>
      </c>
      <c r="AK40" s="32">
        <v>111696.3</v>
      </c>
      <c r="AL40" s="32">
        <v>2141056.6</v>
      </c>
      <c r="AM40" s="33">
        <f t="shared" si="0"/>
        <v>17430204.900000002</v>
      </c>
      <c r="AN40" s="15" t="s">
        <v>23</v>
      </c>
      <c r="AO40" s="2">
        <v>36</v>
      </c>
      <c r="AP40" s="12"/>
      <c r="AQ40" s="12"/>
      <c r="AR40" s="12"/>
      <c r="AS40" s="12"/>
      <c r="AT40" s="12"/>
    </row>
    <row r="41" spans="1:46" ht="20.100000000000001" customHeight="1">
      <c r="A41" s="22"/>
      <c r="B41" s="28" t="s">
        <v>30</v>
      </c>
      <c r="C41" s="34">
        <f t="shared" ref="C41:AL41" si="1">SUM(C5:C40)</f>
        <v>10905703.1</v>
      </c>
      <c r="D41" s="34">
        <f t="shared" si="1"/>
        <v>0</v>
      </c>
      <c r="E41" s="34">
        <f t="shared" si="1"/>
        <v>0</v>
      </c>
      <c r="F41" s="34">
        <f t="shared" si="1"/>
        <v>95160.1</v>
      </c>
      <c r="G41" s="34">
        <f t="shared" si="1"/>
        <v>617238.5</v>
      </c>
      <c r="H41" s="34">
        <f t="shared" si="1"/>
        <v>19093209.200000003</v>
      </c>
      <c r="I41" s="34">
        <f t="shared" si="1"/>
        <v>54916.6</v>
      </c>
      <c r="J41" s="34">
        <f t="shared" si="1"/>
        <v>0</v>
      </c>
      <c r="K41" s="34">
        <f t="shared" si="1"/>
        <v>8111.1</v>
      </c>
      <c r="L41" s="34">
        <f t="shared" si="1"/>
        <v>0</v>
      </c>
      <c r="M41" s="34">
        <f t="shared" si="1"/>
        <v>0</v>
      </c>
      <c r="N41" s="34">
        <f t="shared" si="1"/>
        <v>74929.100000000006</v>
      </c>
      <c r="O41" s="34">
        <f t="shared" si="1"/>
        <v>0</v>
      </c>
      <c r="P41" s="34">
        <f t="shared" si="1"/>
        <v>0</v>
      </c>
      <c r="Q41" s="34">
        <f t="shared" si="1"/>
        <v>6765765.5999999996</v>
      </c>
      <c r="R41" s="34">
        <f t="shared" si="1"/>
        <v>0</v>
      </c>
      <c r="S41" s="34">
        <f t="shared" si="1"/>
        <v>211714</v>
      </c>
      <c r="T41" s="34">
        <f t="shared" si="1"/>
        <v>9793578.9000000004</v>
      </c>
      <c r="U41" s="34">
        <f t="shared" si="1"/>
        <v>0</v>
      </c>
      <c r="V41" s="34">
        <f t="shared" si="1"/>
        <v>6832083.6000000006</v>
      </c>
      <c r="W41" s="34">
        <f t="shared" si="1"/>
        <v>0</v>
      </c>
      <c r="X41" s="34">
        <f t="shared" si="1"/>
        <v>0</v>
      </c>
      <c r="Y41" s="34">
        <f t="shared" si="1"/>
        <v>17034082.5</v>
      </c>
      <c r="Z41" s="34">
        <f t="shared" si="1"/>
        <v>0</v>
      </c>
      <c r="AA41" s="34">
        <f t="shared" si="1"/>
        <v>0</v>
      </c>
      <c r="AB41" s="34">
        <f t="shared" si="1"/>
        <v>6032942</v>
      </c>
      <c r="AC41" s="34">
        <f t="shared" si="1"/>
        <v>2120647.5</v>
      </c>
      <c r="AD41" s="34">
        <f t="shared" si="1"/>
        <v>0</v>
      </c>
      <c r="AE41" s="34">
        <f t="shared" si="1"/>
        <v>14712586.000000002</v>
      </c>
      <c r="AF41" s="34">
        <f t="shared" si="1"/>
        <v>0</v>
      </c>
      <c r="AG41" s="34">
        <f t="shared" si="1"/>
        <v>5055388.1000000006</v>
      </c>
      <c r="AH41" s="34">
        <f t="shared" si="1"/>
        <v>1393030.1</v>
      </c>
      <c r="AI41" s="34">
        <f t="shared" si="1"/>
        <v>0</v>
      </c>
      <c r="AJ41" s="34">
        <f t="shared" si="1"/>
        <v>0</v>
      </c>
      <c r="AK41" s="34">
        <f t="shared" si="1"/>
        <v>4743393.8999999994</v>
      </c>
      <c r="AL41" s="34">
        <f t="shared" si="1"/>
        <v>4417035.0999999996</v>
      </c>
      <c r="AM41" s="34">
        <f t="shared" si="0"/>
        <v>109961515</v>
      </c>
      <c r="AN41" s="23"/>
      <c r="AO41" s="22"/>
      <c r="AP41" s="12"/>
      <c r="AQ41" s="12"/>
      <c r="AR41" s="12"/>
      <c r="AS41" s="12"/>
      <c r="AT41" s="12"/>
    </row>
    <row r="42" spans="1:46">
      <c r="AP42" s="12"/>
      <c r="AQ42" s="12"/>
      <c r="AR42" s="12"/>
      <c r="AS42" s="12"/>
      <c r="AT42" s="12"/>
    </row>
    <row r="43" spans="1:46">
      <c r="AP43" s="12"/>
      <c r="AQ43" s="12"/>
      <c r="AR43" s="12"/>
      <c r="AS43" s="12"/>
      <c r="AT43" s="12"/>
    </row>
  </sheetData>
  <mergeCells count="1">
    <mergeCell ref="A2:AO2"/>
  </mergeCells>
  <pageMargins left="0.26" right="0.14000000000000001" top="0.16" bottom="0.15" header="0.15" footer="0.3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- 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2021-01-28T08:00:15Z</dcterms:modified>
</cp:coreProperties>
</file>